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a4336b72f0c0be49/Desktop/Gifting Courses/01-Courses/07-Quality Function Deployment/Course Support/"/>
    </mc:Choice>
  </mc:AlternateContent>
  <xr:revisionPtr revIDLastSave="0" documentId="13_ncr:8000000b_{E9779422-9E85-45FD-8986-3F5C2316A944}" xr6:coauthVersionLast="47" xr6:coauthVersionMax="47" xr10:uidLastSave="{00000000-0000-0000-0000-000000000000}"/>
  <bookViews>
    <workbookView xWindow="47880" yWindow="-120" windowWidth="29040" windowHeight="15720" xr2:uid="{42A65430-EED9-4976-B5FE-D21FBCD5B2EC}"/>
  </bookViews>
  <sheets>
    <sheet name="QFD hous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A2" i="1"/>
  <c r="A3" i="1"/>
  <c r="A4" i="1"/>
  <c r="A5" i="1"/>
  <c r="A6" i="1"/>
  <c r="A7" i="1"/>
  <c r="A8" i="1"/>
  <c r="A9" i="1"/>
  <c r="A10" i="1"/>
  <c r="A11" i="1"/>
  <c r="A12" i="1"/>
  <c r="A13" i="1"/>
  <c r="H35" i="1"/>
  <c r="I35" i="1"/>
  <c r="J35" i="1"/>
  <c r="K35" i="1"/>
  <c r="L35" i="1"/>
  <c r="M35" i="1"/>
  <c r="N35" i="1"/>
  <c r="O35" i="1"/>
  <c r="P35" i="1"/>
  <c r="Q35" i="1"/>
  <c r="Q36" i="1" s="1"/>
  <c r="R35" i="1"/>
  <c r="R36" i="1" s="1"/>
  <c r="S35" i="1"/>
  <c r="S36" i="1" s="1"/>
  <c r="T35" i="1" l="1"/>
  <c r="O36" i="1" l="1"/>
  <c r="P36" i="1"/>
  <c r="M36" i="1"/>
  <c r="N36" i="1"/>
  <c r="K36" i="1"/>
  <c r="L36" i="1"/>
  <c r="I36" i="1"/>
  <c r="J36" i="1"/>
  <c r="G36" i="1"/>
  <c r="H36" i="1"/>
</calcChain>
</file>

<file path=xl/sharedStrings.xml><?xml version="1.0" encoding="utf-8"?>
<sst xmlns="http://schemas.openxmlformats.org/spreadsheetml/2006/main" count="82" uniqueCount="67">
  <si>
    <t>Weight</t>
  </si>
  <si>
    <t>Relationship Key:</t>
  </si>
  <si>
    <t>Strong</t>
  </si>
  <si>
    <t>Medium</t>
  </si>
  <si>
    <t>Weak</t>
  </si>
  <si>
    <t>Importance</t>
  </si>
  <si>
    <t>Technical Evaluation</t>
  </si>
  <si>
    <t>+</t>
  </si>
  <si>
    <t xml:space="preserve"> </t>
  </si>
  <si>
    <t>Direction of Improvement</t>
  </si>
  <si>
    <t>Roof Symbols</t>
  </si>
  <si>
    <t>X</t>
  </si>
  <si>
    <t>Targets</t>
  </si>
  <si>
    <t>(technical competitive assessment)</t>
  </si>
  <si>
    <t>Strong synergy</t>
  </si>
  <si>
    <t>++</t>
  </si>
  <si>
    <t>High Conflict</t>
  </si>
  <si>
    <t>XX</t>
  </si>
  <si>
    <t>Weak conflict</t>
  </si>
  <si>
    <t>Synergy</t>
  </si>
  <si>
    <t>% Importance</t>
  </si>
  <si>
    <t xml:space="preserve">Customer Assessment </t>
  </si>
  <si>
    <t>PROJECT: ________________________</t>
  </si>
  <si>
    <t>Date  _________________________</t>
  </si>
  <si>
    <t>Prepared by _______________________</t>
  </si>
  <si>
    <t>Customers' Requirements</t>
  </si>
  <si>
    <t>PLR Priority</t>
  </si>
  <si>
    <t>Our Prod</t>
  </si>
  <si>
    <t>Comp A</t>
  </si>
  <si>
    <t>Comp B</t>
  </si>
  <si>
    <r>
      <t xml:space="preserve">­ </t>
    </r>
    <r>
      <rPr>
        <b/>
        <sz val="14"/>
        <rFont val="Arial"/>
        <family val="2"/>
      </rPr>
      <t>Up</t>
    </r>
  </si>
  <si>
    <r>
      <t xml:space="preserve">¯ </t>
    </r>
    <r>
      <rPr>
        <b/>
        <sz val="14"/>
        <rFont val="Arial"/>
        <family val="2"/>
      </rPr>
      <t>Down</t>
    </r>
  </si>
  <si>
    <t>O-Target</t>
  </si>
  <si>
    <t>User can install device with minimum effort</t>
  </si>
  <si>
    <t>User can remove device with minimum effort</t>
  </si>
  <si>
    <t>User can secure papers in a minimum amount of time</t>
  </si>
  <si>
    <t>User can apply the device a maximum number of times</t>
  </si>
  <si>
    <t>User can secure/remove device with a minimum risk of injury</t>
  </si>
  <si>
    <t>User can secure papers with a minimum of additional bulk</t>
  </si>
  <si>
    <t>User can secure a maximum number of paper sheets</t>
  </si>
  <si>
    <t>User can secure a maximum variety of paper sheets</t>
  </si>
  <si>
    <t>User can secure a stack of paper with minimum chance of separation</t>
  </si>
  <si>
    <t>Device can be applied to a stack of X paper sheets with minimum force</t>
  </si>
  <si>
    <t>Device can be removed from a stack of X paper sheets with minimum force</t>
  </si>
  <si>
    <t>Device can be re-applied to paper stacks a minimum of Z times</t>
  </si>
  <si>
    <t>Device can be secured to a stack of X paper sheets within X seconds</t>
  </si>
  <si>
    <t>Device operation shall not result in hazards to the user</t>
  </si>
  <si>
    <t>Overall thickness shall be less than A% of original paper stack thickness</t>
  </si>
  <si>
    <t>Device shall be capable of securing X paper sheets</t>
  </si>
  <si>
    <t>Device shall be capable of securing targeted paper types (see below)</t>
  </si>
  <si>
    <t>Device can be applied/removed from paper stacks with paper retaining original appearance</t>
  </si>
  <si>
    <t>User can secure papers with minimum damage to papers</t>
  </si>
  <si>
    <t>Crab C/aw</t>
  </si>
  <si>
    <t>LB/GB</t>
  </si>
  <si>
    <t>When secured, individual sheet pull-off force shall be greater than Y</t>
  </si>
  <si>
    <t>↓</t>
  </si>
  <si>
    <t>↑</t>
  </si>
  <si>
    <t>o</t>
  </si>
  <si>
    <t>T: 15 N, USL: 20N, 30 sheets</t>
  </si>
  <si>
    <t>USL: 3 seconds, 30 sheets</t>
  </si>
  <si>
    <t>LSL: 1000 times (99% Rel.)</t>
  </si>
  <si>
    <t>Visual: Compare to original appearance</t>
  </si>
  <si>
    <t>See Hazard Analysis</t>
  </si>
  <si>
    <t>USL: 10%</t>
  </si>
  <si>
    <t>LSL: 30 Sheets</t>
  </si>
  <si>
    <t>See Spec CC-123 for paper types</t>
  </si>
  <si>
    <t>LSL: 30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</si>
</sst>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0.0"/>
    <numFmt numFmtId="184" formatCode="[$-409]d\-mmm;@"/>
  </numFmts>
  <fonts count="13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b/>
      <sz val="14"/>
      <name val="Symbol"/>
      <family val="1"/>
      <charset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horizontal="right"/>
    </xf>
    <xf numFmtId="0" fontId="0" fillId="0" borderId="5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18" xfId="0" applyFont="1" applyBorder="1" applyAlignment="1">
      <alignment horizontal="right" vertical="center"/>
    </xf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25" xfId="0" applyFill="1" applyBorder="1"/>
    <xf numFmtId="0" fontId="0" fillId="3" borderId="0" xfId="0" applyFill="1" applyBorder="1"/>
    <xf numFmtId="0" fontId="0" fillId="3" borderId="26" xfId="0" applyFill="1" applyBorder="1"/>
    <xf numFmtId="0" fontId="2" fillId="3" borderId="22" xfId="0" applyFont="1" applyFill="1" applyBorder="1"/>
    <xf numFmtId="0" fontId="0" fillId="3" borderId="0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172" fontId="0" fillId="0" borderId="27" xfId="0" applyNumberFormat="1" applyBorder="1" applyAlignment="1">
      <alignment horizontal="center"/>
    </xf>
    <xf numFmtId="172" fontId="0" fillId="0" borderId="28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9" xfId="0" applyBorder="1"/>
    <xf numFmtId="0" fontId="0" fillId="0" borderId="26" xfId="0" applyBorder="1"/>
    <xf numFmtId="0" fontId="0" fillId="0" borderId="30" xfId="0" applyBorder="1" applyAlignment="1">
      <alignment horizontal="left"/>
    </xf>
    <xf numFmtId="172" fontId="0" fillId="0" borderId="24" xfId="0" applyNumberFormat="1" applyBorder="1" applyAlignment="1">
      <alignment horizontal="center"/>
    </xf>
    <xf numFmtId="0" fontId="0" fillId="0" borderId="31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9" xfId="0" quotePrefix="1" applyFont="1" applyBorder="1" applyAlignment="1">
      <alignment horizontal="center" vertical="center"/>
    </xf>
    <xf numFmtId="0" fontId="6" fillId="0" borderId="34" xfId="0" quotePrefix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1" fontId="0" fillId="0" borderId="17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4" borderId="2" xfId="0" applyFill="1" applyBorder="1"/>
    <xf numFmtId="0" fontId="0" fillId="4" borderId="3" xfId="0" applyFill="1" applyBorder="1"/>
    <xf numFmtId="0" fontId="1" fillId="4" borderId="0" xfId="0" applyFont="1" applyFill="1" applyBorder="1" applyAlignment="1">
      <alignment horizontal="center" vertical="center"/>
    </xf>
    <xf numFmtId="0" fontId="4" fillId="4" borderId="5" xfId="0" quotePrefix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1" fillId="0" borderId="18" xfId="0" applyFont="1" applyBorder="1"/>
    <xf numFmtId="0" fontId="0" fillId="0" borderId="7" xfId="0" applyBorder="1" applyAlignment="1">
      <alignment horizontal="center"/>
    </xf>
    <xf numFmtId="0" fontId="1" fillId="2" borderId="37" xfId="0" applyFont="1" applyFill="1" applyBorder="1"/>
    <xf numFmtId="0" fontId="1" fillId="3" borderId="22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1" fillId="4" borderId="1" xfId="0" applyFont="1" applyFill="1" applyBorder="1"/>
    <xf numFmtId="0" fontId="0" fillId="0" borderId="3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49" xfId="0" applyFont="1" applyBorder="1" applyAlignment="1">
      <alignment textRotation="90" wrapText="1"/>
    </xf>
    <xf numFmtId="9" fontId="3" fillId="0" borderId="49" xfId="0" applyNumberFormat="1" applyFont="1" applyBorder="1" applyAlignment="1">
      <alignment textRotation="90" wrapText="1"/>
    </xf>
    <xf numFmtId="0" fontId="3" fillId="0" borderId="50" xfId="0" applyFont="1" applyBorder="1" applyAlignment="1">
      <alignment textRotation="90" wrapText="1"/>
    </xf>
    <xf numFmtId="0" fontId="3" fillId="0" borderId="38" xfId="0" applyFont="1" applyBorder="1" applyAlignment="1">
      <alignment textRotation="90" wrapText="1"/>
    </xf>
    <xf numFmtId="0" fontId="8" fillId="0" borderId="0" xfId="0" applyFont="1" applyAlignment="1">
      <alignment vertical="center"/>
    </xf>
    <xf numFmtId="0" fontId="9" fillId="0" borderId="32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4" xfId="0" applyBorder="1" applyAlignment="1">
      <alignment horizontal="center" textRotation="90" wrapText="1"/>
    </xf>
    <xf numFmtId="0" fontId="0" fillId="0" borderId="16" xfId="0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0" fillId="0" borderId="13" xfId="0" applyBorder="1" applyAlignment="1">
      <alignment horizontal="center" textRotation="90" wrapText="1"/>
    </xf>
    <xf numFmtId="0" fontId="0" fillId="0" borderId="39" xfId="0" applyBorder="1" applyAlignment="1">
      <alignment horizontal="center" textRotation="90" wrapText="1"/>
    </xf>
    <xf numFmtId="0" fontId="0" fillId="0" borderId="15" xfId="0" applyBorder="1" applyAlignment="1">
      <alignment horizontal="center" textRotation="90" wrapText="1"/>
    </xf>
    <xf numFmtId="0" fontId="0" fillId="0" borderId="41" xfId="0" applyBorder="1" applyAlignment="1">
      <alignment horizontal="center" textRotation="90" wrapText="1"/>
    </xf>
    <xf numFmtId="0" fontId="0" fillId="0" borderId="22" xfId="0" applyBorder="1" applyAlignment="1">
      <alignment horizontal="center" textRotation="90" wrapText="1"/>
    </xf>
    <xf numFmtId="0" fontId="0" fillId="0" borderId="53" xfId="0" applyBorder="1" applyAlignment="1">
      <alignment horizontal="center" textRotation="90" wrapText="1"/>
    </xf>
    <xf numFmtId="0" fontId="3" fillId="0" borderId="51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0" borderId="52" xfId="0" applyFont="1" applyBorder="1" applyAlignment="1">
      <alignment horizontal="left" wrapText="1"/>
    </xf>
    <xf numFmtId="0" fontId="3" fillId="0" borderId="28" xfId="0" applyFont="1" applyBorder="1" applyAlignment="1">
      <alignment horizontal="left" wrapText="1"/>
    </xf>
    <xf numFmtId="0" fontId="0" fillId="0" borderId="27" xfId="0" applyBorder="1" applyAlignment="1">
      <alignment horizontal="left"/>
    </xf>
    <xf numFmtId="0" fontId="0" fillId="0" borderId="27" xfId="0" applyBorder="1" applyAlignment="1">
      <alignment horizontal="left" wrapText="1"/>
    </xf>
    <xf numFmtId="0" fontId="3" fillId="0" borderId="51" xfId="0" applyFont="1" applyBorder="1" applyAlignment="1">
      <alignment horizontal="left"/>
    </xf>
    <xf numFmtId="0" fontId="3" fillId="0" borderId="13" xfId="0" applyFont="1" applyBorder="1" applyAlignment="1">
      <alignment horizontal="center" textRotation="90" wrapText="1"/>
    </xf>
    <xf numFmtId="0" fontId="3" fillId="0" borderId="14" xfId="0" applyFont="1" applyBorder="1" applyAlignment="1">
      <alignment horizontal="center" textRotation="90" wrapText="1"/>
    </xf>
    <xf numFmtId="0" fontId="3" fillId="0" borderId="22" xfId="0" applyFont="1" applyBorder="1" applyAlignment="1">
      <alignment horizontal="center" textRotation="90" wrapText="1"/>
    </xf>
    <xf numFmtId="0" fontId="11" fillId="0" borderId="0" xfId="0" applyFont="1" applyAlignment="1">
      <alignment vertical="center"/>
    </xf>
    <xf numFmtId="172" fontId="3" fillId="0" borderId="27" xfId="0" applyNumberFormat="1" applyFont="1" applyBorder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" fontId="10" fillId="0" borderId="43" xfId="0" applyNumberFormat="1" applyFont="1" applyBorder="1" applyAlignment="1">
      <alignment horizontal="center"/>
    </xf>
    <xf numFmtId="1" fontId="10" fillId="0" borderId="29" xfId="0" applyNumberFormat="1" applyFont="1" applyBorder="1" applyAlignment="1">
      <alignment horizontal="center"/>
    </xf>
    <xf numFmtId="1" fontId="10" fillId="0" borderId="44" xfId="0" applyNumberFormat="1" applyFont="1" applyBorder="1" applyAlignment="1">
      <alignment horizontal="center"/>
    </xf>
    <xf numFmtId="1" fontId="10" fillId="0" borderId="45" xfId="0" applyNumberFormat="1" applyFont="1" applyBorder="1" applyAlignment="1">
      <alignment horizontal="center"/>
    </xf>
    <xf numFmtId="1" fontId="10" fillId="0" borderId="34" xfId="0" applyNumberFormat="1" applyFont="1" applyBorder="1" applyAlignment="1">
      <alignment horizontal="center"/>
    </xf>
    <xf numFmtId="1" fontId="10" fillId="0" borderId="35" xfId="0" applyNumberFormat="1" applyFont="1" applyBorder="1" applyAlignment="1">
      <alignment horizontal="center"/>
    </xf>
    <xf numFmtId="1" fontId="10" fillId="0" borderId="46" xfId="0" applyNumberFormat="1" applyFont="1" applyBorder="1" applyAlignment="1">
      <alignment horizontal="center"/>
    </xf>
    <xf numFmtId="1" fontId="10" fillId="0" borderId="31" xfId="0" applyNumberFormat="1" applyFont="1" applyBorder="1" applyAlignment="1">
      <alignment horizontal="center"/>
    </xf>
    <xf numFmtId="1" fontId="10" fillId="0" borderId="23" xfId="0" applyNumberFormat="1" applyFont="1" applyBorder="1" applyAlignment="1">
      <alignment horizontal="center"/>
    </xf>
    <xf numFmtId="1" fontId="10" fillId="0" borderId="25" xfId="0" applyNumberFormat="1" applyFont="1" applyBorder="1" applyAlignment="1">
      <alignment horizontal="center"/>
    </xf>
    <xf numFmtId="1" fontId="10" fillId="0" borderId="47" xfId="0" applyNumberFormat="1" applyFont="1" applyBorder="1" applyAlignment="1">
      <alignment horizontal="center"/>
    </xf>
    <xf numFmtId="1" fontId="10" fillId="0" borderId="36" xfId="0" applyNumberFormat="1" applyFont="1" applyBorder="1" applyAlignment="1">
      <alignment horizontal="center"/>
    </xf>
    <xf numFmtId="1" fontId="10" fillId="0" borderId="37" xfId="0" applyNumberFormat="1" applyFont="1" applyBorder="1" applyAlignment="1">
      <alignment horizontal="center"/>
    </xf>
    <xf numFmtId="1" fontId="10" fillId="0" borderId="21" xfId="0" applyNumberFormat="1" applyFont="1" applyBorder="1" applyAlignment="1">
      <alignment horizontal="center"/>
    </xf>
    <xf numFmtId="1" fontId="10" fillId="0" borderId="48" xfId="0" applyNumberFormat="1" applyFont="1" applyBorder="1" applyAlignment="1">
      <alignment horizontal="center"/>
    </xf>
    <xf numFmtId="184" fontId="8" fillId="0" borderId="0" xfId="0" applyNumberFormat="1" applyFont="1"/>
    <xf numFmtId="0" fontId="12" fillId="0" borderId="32" xfId="0" applyFont="1" applyBorder="1" applyAlignment="1">
      <alignment horizontal="center" vertical="center"/>
    </xf>
    <xf numFmtId="9" fontId="3" fillId="0" borderId="32" xfId="0" applyNumberFormat="1" applyFont="1" applyBorder="1" applyAlignment="1">
      <alignment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163513</xdr:colOff>
      <xdr:row>21</xdr:row>
      <xdr:rowOff>1587</xdr:rowOff>
    </xdr:from>
    <xdr:to>
      <xdr:col>22</xdr:col>
      <xdr:colOff>377826</xdr:colOff>
      <xdr:row>21</xdr:row>
      <xdr:rowOff>115887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D56DC207-8B16-8F35-E633-7DA080904C29}"/>
            </a:ext>
          </a:extLst>
        </xdr:cNvPr>
        <xdr:cNvSpPr>
          <a:spLocks noChangeArrowheads="1"/>
        </xdr:cNvSpPr>
      </xdr:nvSpPr>
      <xdr:spPr bwMode="auto">
        <a:xfrm>
          <a:off x="8832850" y="4559300"/>
          <a:ext cx="209550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23</xdr:col>
      <xdr:colOff>161925</xdr:colOff>
      <xdr:row>21</xdr:row>
      <xdr:rowOff>23813</xdr:rowOff>
    </xdr:from>
    <xdr:to>
      <xdr:col>23</xdr:col>
      <xdr:colOff>395288</xdr:colOff>
      <xdr:row>21</xdr:row>
      <xdr:rowOff>138113</xdr:rowOff>
    </xdr:to>
    <xdr:sp macro="" textlink="">
      <xdr:nvSpPr>
        <xdr:cNvPr id="1446" name="Oval 2">
          <a:extLst>
            <a:ext uri="{FF2B5EF4-FFF2-40B4-BE49-F238E27FC236}">
              <a16:creationId xmlns:a16="http://schemas.microsoft.com/office/drawing/2014/main" id="{646A9F64-2521-9D72-D697-45D85D73ACF9}"/>
            </a:ext>
          </a:extLst>
        </xdr:cNvPr>
        <xdr:cNvSpPr>
          <a:spLocks noChangeArrowheads="1"/>
        </xdr:cNvSpPr>
      </xdr:nvSpPr>
      <xdr:spPr bwMode="auto">
        <a:xfrm>
          <a:off x="9591675" y="4562475"/>
          <a:ext cx="233363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180975</xdr:colOff>
      <xdr:row>21</xdr:row>
      <xdr:rowOff>23813</xdr:rowOff>
    </xdr:from>
    <xdr:to>
      <xdr:col>24</xdr:col>
      <xdr:colOff>357188</xdr:colOff>
      <xdr:row>21</xdr:row>
      <xdr:rowOff>142875</xdr:rowOff>
    </xdr:to>
    <xdr:sp macro="" textlink="">
      <xdr:nvSpPr>
        <xdr:cNvPr id="1447" name="Rectangle 3">
          <a:extLst>
            <a:ext uri="{FF2B5EF4-FFF2-40B4-BE49-F238E27FC236}">
              <a16:creationId xmlns:a16="http://schemas.microsoft.com/office/drawing/2014/main" id="{04C573AA-9774-59FC-45EE-284A0815E723}"/>
            </a:ext>
          </a:extLst>
        </xdr:cNvPr>
        <xdr:cNvSpPr>
          <a:spLocks noChangeArrowheads="1"/>
        </xdr:cNvSpPr>
      </xdr:nvSpPr>
      <xdr:spPr bwMode="auto">
        <a:xfrm>
          <a:off x="10163175" y="4562475"/>
          <a:ext cx="176213" cy="1190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20</xdr:col>
      <xdr:colOff>74613</xdr:colOff>
      <xdr:row>22</xdr:row>
      <xdr:rowOff>115887</xdr:rowOff>
    </xdr:from>
    <xdr:to>
      <xdr:col>25</xdr:col>
      <xdr:colOff>484182</xdr:colOff>
      <xdr:row>23</xdr:row>
      <xdr:rowOff>131781</xdr:rowOff>
    </xdr:to>
    <xdr:sp macro="" textlink="">
      <xdr:nvSpPr>
        <xdr:cNvPr id="1286" name="Text Box 262">
          <a:extLst>
            <a:ext uri="{FF2B5EF4-FFF2-40B4-BE49-F238E27FC236}">
              <a16:creationId xmlns:a16="http://schemas.microsoft.com/office/drawing/2014/main" id="{DFD493B6-D83F-66B5-6760-7B60CBFF7D35}"/>
            </a:ext>
          </a:extLst>
        </xdr:cNvPr>
        <xdr:cNvSpPr txBox="1">
          <a:spLocks noChangeArrowheads="1"/>
        </xdr:cNvSpPr>
      </xdr:nvSpPr>
      <xdr:spPr bwMode="auto">
        <a:xfrm>
          <a:off x="8102600" y="5054600"/>
          <a:ext cx="2660650" cy="38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Customer Perception:</a:t>
          </a: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Satisfaction Level</a:t>
          </a:r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18</xdr:col>
      <xdr:colOff>322261</xdr:colOff>
      <xdr:row>15</xdr:row>
      <xdr:rowOff>1588</xdr:rowOff>
    </xdr:to>
    <xdr:sp macro="" textlink="">
      <xdr:nvSpPr>
        <xdr:cNvPr id="1294" name="Text Box 270">
          <a:extLst>
            <a:ext uri="{FF2B5EF4-FFF2-40B4-BE49-F238E27FC236}">
              <a16:creationId xmlns:a16="http://schemas.microsoft.com/office/drawing/2014/main" id="{A3333BC7-9B41-9F39-BBBF-903A48653038}"/>
            </a:ext>
          </a:extLst>
        </xdr:cNvPr>
        <xdr:cNvSpPr txBox="1">
          <a:spLocks noChangeArrowheads="1"/>
        </xdr:cNvSpPr>
      </xdr:nvSpPr>
      <xdr:spPr bwMode="auto">
        <a:xfrm>
          <a:off x="3429000" y="3575050"/>
          <a:ext cx="4279900" cy="222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Performance Level Requirements/CTQs</a:t>
          </a:r>
        </a:p>
      </xdr:txBody>
    </xdr:sp>
    <xdr:clientData/>
  </xdr:twoCellAnchor>
  <xdr:twoCellAnchor>
    <xdr:from>
      <xdr:col>3</xdr:col>
      <xdr:colOff>655638</xdr:colOff>
      <xdr:row>42</xdr:row>
      <xdr:rowOff>25400</xdr:rowOff>
    </xdr:from>
    <xdr:to>
      <xdr:col>4</xdr:col>
      <xdr:colOff>56939</xdr:colOff>
      <xdr:row>42</xdr:row>
      <xdr:rowOff>144463</xdr:rowOff>
    </xdr:to>
    <xdr:sp macro="" textlink="">
      <xdr:nvSpPr>
        <xdr:cNvPr id="1295" name="AutoShape 271">
          <a:extLst>
            <a:ext uri="{FF2B5EF4-FFF2-40B4-BE49-F238E27FC236}">
              <a16:creationId xmlns:a16="http://schemas.microsoft.com/office/drawing/2014/main" id="{A038AC38-E291-4BCE-EE66-1A10B58CAA87}"/>
            </a:ext>
          </a:extLst>
        </xdr:cNvPr>
        <xdr:cNvSpPr>
          <a:spLocks noChangeArrowheads="1"/>
        </xdr:cNvSpPr>
      </xdr:nvSpPr>
      <xdr:spPr bwMode="auto">
        <a:xfrm>
          <a:off x="3003550" y="10547350"/>
          <a:ext cx="203200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3</xdr:col>
      <xdr:colOff>642938</xdr:colOff>
      <xdr:row>40</xdr:row>
      <xdr:rowOff>47625</xdr:rowOff>
    </xdr:from>
    <xdr:to>
      <xdr:col>4</xdr:col>
      <xdr:colOff>71438</xdr:colOff>
      <xdr:row>41</xdr:row>
      <xdr:rowOff>0</xdr:rowOff>
    </xdr:to>
    <xdr:sp macro="" textlink="">
      <xdr:nvSpPr>
        <xdr:cNvPr id="1451" name="Oval 272">
          <a:extLst>
            <a:ext uri="{FF2B5EF4-FFF2-40B4-BE49-F238E27FC236}">
              <a16:creationId xmlns:a16="http://schemas.microsoft.com/office/drawing/2014/main" id="{CDB0BA8D-8E31-FF93-0402-3CA3C4008F0C}"/>
            </a:ext>
          </a:extLst>
        </xdr:cNvPr>
        <xdr:cNvSpPr>
          <a:spLocks noChangeArrowheads="1"/>
        </xdr:cNvSpPr>
      </xdr:nvSpPr>
      <xdr:spPr bwMode="auto">
        <a:xfrm>
          <a:off x="3057525" y="10248900"/>
          <a:ext cx="233363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</xdr:col>
      <xdr:colOff>681038</xdr:colOff>
      <xdr:row>38</xdr:row>
      <xdr:rowOff>33338</xdr:rowOff>
    </xdr:from>
    <xdr:to>
      <xdr:col>4</xdr:col>
      <xdr:colOff>52388</xdr:colOff>
      <xdr:row>38</xdr:row>
      <xdr:rowOff>152400</xdr:rowOff>
    </xdr:to>
    <xdr:sp macro="" textlink="">
      <xdr:nvSpPr>
        <xdr:cNvPr id="1452" name="Rectangle 273">
          <a:extLst>
            <a:ext uri="{FF2B5EF4-FFF2-40B4-BE49-F238E27FC236}">
              <a16:creationId xmlns:a16="http://schemas.microsoft.com/office/drawing/2014/main" id="{49374805-BEF3-D4F6-D66E-DE9B3F2CC728}"/>
            </a:ext>
          </a:extLst>
        </xdr:cNvPr>
        <xdr:cNvSpPr>
          <a:spLocks noChangeArrowheads="1"/>
        </xdr:cNvSpPr>
      </xdr:nvSpPr>
      <xdr:spPr bwMode="auto">
        <a:xfrm>
          <a:off x="3095625" y="9906000"/>
          <a:ext cx="176213" cy="1190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252413</xdr:colOff>
      <xdr:row>19</xdr:row>
      <xdr:rowOff>266700</xdr:rowOff>
    </xdr:from>
    <xdr:to>
      <xdr:col>3</xdr:col>
      <xdr:colOff>481013</xdr:colOff>
      <xdr:row>20</xdr:row>
      <xdr:rowOff>114300</xdr:rowOff>
    </xdr:to>
    <xdr:sp macro="" textlink="">
      <xdr:nvSpPr>
        <xdr:cNvPr id="1453" name="AutoShape 274">
          <a:extLst>
            <a:ext uri="{FF2B5EF4-FFF2-40B4-BE49-F238E27FC236}">
              <a16:creationId xmlns:a16="http://schemas.microsoft.com/office/drawing/2014/main" id="{2C6F4C65-4218-0DBA-1189-6997903102D8}"/>
            </a:ext>
          </a:extLst>
        </xdr:cNvPr>
        <xdr:cNvSpPr>
          <a:spLocks noChangeArrowheads="1"/>
        </xdr:cNvSpPr>
      </xdr:nvSpPr>
      <xdr:spPr bwMode="auto">
        <a:xfrm>
          <a:off x="2667000" y="4043363"/>
          <a:ext cx="228600" cy="228600"/>
        </a:xfrm>
        <a:prstGeom prst="triangle">
          <a:avLst>
            <a:gd name="adj" fmla="val 49995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300038</xdr:colOff>
      <xdr:row>19</xdr:row>
      <xdr:rowOff>304800</xdr:rowOff>
    </xdr:from>
    <xdr:to>
      <xdr:col>2</xdr:col>
      <xdr:colOff>485775</xdr:colOff>
      <xdr:row>20</xdr:row>
      <xdr:rowOff>114300</xdr:rowOff>
    </xdr:to>
    <xdr:sp macro="" textlink="">
      <xdr:nvSpPr>
        <xdr:cNvPr id="1454" name="Oval 275">
          <a:extLst>
            <a:ext uri="{FF2B5EF4-FFF2-40B4-BE49-F238E27FC236}">
              <a16:creationId xmlns:a16="http://schemas.microsoft.com/office/drawing/2014/main" id="{B36D4FD5-CFAB-BCFC-8718-0B3142C7F251}"/>
            </a:ext>
          </a:extLst>
        </xdr:cNvPr>
        <xdr:cNvSpPr>
          <a:spLocks noChangeArrowheads="1"/>
        </xdr:cNvSpPr>
      </xdr:nvSpPr>
      <xdr:spPr bwMode="auto">
        <a:xfrm>
          <a:off x="1909763" y="4081463"/>
          <a:ext cx="185737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338138</xdr:colOff>
      <xdr:row>19</xdr:row>
      <xdr:rowOff>304800</xdr:rowOff>
    </xdr:from>
    <xdr:to>
      <xdr:col>1</xdr:col>
      <xdr:colOff>538163</xdr:colOff>
      <xdr:row>20</xdr:row>
      <xdr:rowOff>114300</xdr:rowOff>
    </xdr:to>
    <xdr:grpSp>
      <xdr:nvGrpSpPr>
        <xdr:cNvPr id="1455" name="Group 276">
          <a:extLst>
            <a:ext uri="{FF2B5EF4-FFF2-40B4-BE49-F238E27FC236}">
              <a16:creationId xmlns:a16="http://schemas.microsoft.com/office/drawing/2014/main" id="{66686394-6C52-9D9E-8FBF-657598A5CC60}"/>
            </a:ext>
          </a:extLst>
        </xdr:cNvPr>
        <xdr:cNvGrpSpPr>
          <a:grpSpLocks/>
        </xdr:cNvGrpSpPr>
      </xdr:nvGrpSpPr>
      <xdr:grpSpPr bwMode="auto">
        <a:xfrm>
          <a:off x="1152525" y="4106863"/>
          <a:ext cx="200025" cy="190500"/>
          <a:chOff x="4411" y="3741"/>
          <a:chExt cx="126" cy="126"/>
        </a:xfrm>
      </xdr:grpSpPr>
      <xdr:sp macro="" textlink="">
        <xdr:nvSpPr>
          <xdr:cNvPr id="1456" name="Oval 277">
            <a:extLst>
              <a:ext uri="{FF2B5EF4-FFF2-40B4-BE49-F238E27FC236}">
                <a16:creationId xmlns:a16="http://schemas.microsoft.com/office/drawing/2014/main" id="{BA0F4ADE-AB76-6173-4CF2-A545A7159969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57" name="Oval 278">
            <a:extLst>
              <a:ext uri="{FF2B5EF4-FFF2-40B4-BE49-F238E27FC236}">
                <a16:creationId xmlns:a16="http://schemas.microsoft.com/office/drawing/2014/main" id="{C89981DF-6F57-7DF2-5290-237E0C09A810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82551</xdr:colOff>
      <xdr:row>24</xdr:row>
      <xdr:rowOff>55034</xdr:rowOff>
    </xdr:from>
    <xdr:to>
      <xdr:col>6</xdr:col>
      <xdr:colOff>282576</xdr:colOff>
      <xdr:row>24</xdr:row>
      <xdr:rowOff>245534</xdr:rowOff>
    </xdr:to>
    <xdr:grpSp>
      <xdr:nvGrpSpPr>
        <xdr:cNvPr id="2" name="Group 276">
          <a:extLst>
            <a:ext uri="{FF2B5EF4-FFF2-40B4-BE49-F238E27FC236}">
              <a16:creationId xmlns:a16="http://schemas.microsoft.com/office/drawing/2014/main" id="{5280DE11-E98D-4071-AD5D-2C7446611970}"/>
            </a:ext>
          </a:extLst>
        </xdr:cNvPr>
        <xdr:cNvGrpSpPr>
          <a:grpSpLocks/>
        </xdr:cNvGrpSpPr>
      </xdr:nvGrpSpPr>
      <xdr:grpSpPr bwMode="auto">
        <a:xfrm>
          <a:off x="3770313" y="6722534"/>
          <a:ext cx="200025" cy="190500"/>
          <a:chOff x="4411" y="3741"/>
          <a:chExt cx="126" cy="126"/>
        </a:xfrm>
      </xdr:grpSpPr>
      <xdr:sp macro="" textlink="">
        <xdr:nvSpPr>
          <xdr:cNvPr id="3" name="Oval 277">
            <a:extLst>
              <a:ext uri="{FF2B5EF4-FFF2-40B4-BE49-F238E27FC236}">
                <a16:creationId xmlns:a16="http://schemas.microsoft.com/office/drawing/2014/main" id="{3456FD40-2174-518D-C936-AF55EE3CAEAE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Oval 278">
            <a:extLst>
              <a:ext uri="{FF2B5EF4-FFF2-40B4-BE49-F238E27FC236}">
                <a16:creationId xmlns:a16="http://schemas.microsoft.com/office/drawing/2014/main" id="{FD8A64FC-5D28-DFAB-1329-DE49A91BD33F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80962</xdr:colOff>
      <xdr:row>25</xdr:row>
      <xdr:rowOff>27518</xdr:rowOff>
    </xdr:from>
    <xdr:to>
      <xdr:col>7</xdr:col>
      <xdr:colOff>285749</xdr:colOff>
      <xdr:row>25</xdr:row>
      <xdr:rowOff>218018</xdr:rowOff>
    </xdr:to>
    <xdr:grpSp>
      <xdr:nvGrpSpPr>
        <xdr:cNvPr id="5" name="Group 276">
          <a:extLst>
            <a:ext uri="{FF2B5EF4-FFF2-40B4-BE49-F238E27FC236}">
              <a16:creationId xmlns:a16="http://schemas.microsoft.com/office/drawing/2014/main" id="{89DB053D-0E6E-4484-B33A-B869E5976AAC}"/>
            </a:ext>
          </a:extLst>
        </xdr:cNvPr>
        <xdr:cNvGrpSpPr>
          <a:grpSpLocks/>
        </xdr:cNvGrpSpPr>
      </xdr:nvGrpSpPr>
      <xdr:grpSpPr bwMode="auto">
        <a:xfrm>
          <a:off x="4110037" y="6964893"/>
          <a:ext cx="200025" cy="190500"/>
          <a:chOff x="4411" y="3741"/>
          <a:chExt cx="126" cy="126"/>
        </a:xfrm>
      </xdr:grpSpPr>
      <xdr:sp macro="" textlink="">
        <xdr:nvSpPr>
          <xdr:cNvPr id="6" name="Oval 277">
            <a:extLst>
              <a:ext uri="{FF2B5EF4-FFF2-40B4-BE49-F238E27FC236}">
                <a16:creationId xmlns:a16="http://schemas.microsoft.com/office/drawing/2014/main" id="{72F90492-E457-03E0-CBF3-6693E005343F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Oval 278">
            <a:extLst>
              <a:ext uri="{FF2B5EF4-FFF2-40B4-BE49-F238E27FC236}">
                <a16:creationId xmlns:a16="http://schemas.microsoft.com/office/drawing/2014/main" id="{74DC05C2-58B2-AB61-1528-6ECE29AED242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68791</xdr:colOff>
      <xdr:row>26</xdr:row>
      <xdr:rowOff>42334</xdr:rowOff>
    </xdr:from>
    <xdr:to>
      <xdr:col>8</xdr:col>
      <xdr:colOff>273578</xdr:colOff>
      <xdr:row>26</xdr:row>
      <xdr:rowOff>232834</xdr:rowOff>
    </xdr:to>
    <xdr:grpSp>
      <xdr:nvGrpSpPr>
        <xdr:cNvPr id="8" name="Group 276">
          <a:extLst>
            <a:ext uri="{FF2B5EF4-FFF2-40B4-BE49-F238E27FC236}">
              <a16:creationId xmlns:a16="http://schemas.microsoft.com/office/drawing/2014/main" id="{4D874E26-AD40-4B6D-82E1-6326824F9889}"/>
            </a:ext>
          </a:extLst>
        </xdr:cNvPr>
        <xdr:cNvGrpSpPr>
          <a:grpSpLocks/>
        </xdr:cNvGrpSpPr>
      </xdr:nvGrpSpPr>
      <xdr:grpSpPr bwMode="auto">
        <a:xfrm>
          <a:off x="4434416" y="7254346"/>
          <a:ext cx="209549" cy="190500"/>
          <a:chOff x="4411" y="3741"/>
          <a:chExt cx="126" cy="126"/>
        </a:xfrm>
      </xdr:grpSpPr>
      <xdr:sp macro="" textlink="">
        <xdr:nvSpPr>
          <xdr:cNvPr id="9" name="Oval 277">
            <a:extLst>
              <a:ext uri="{FF2B5EF4-FFF2-40B4-BE49-F238E27FC236}">
                <a16:creationId xmlns:a16="http://schemas.microsoft.com/office/drawing/2014/main" id="{CC3D6ACC-0CCD-C708-B617-A2089C24F42E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Oval 278">
            <a:extLst>
              <a:ext uri="{FF2B5EF4-FFF2-40B4-BE49-F238E27FC236}">
                <a16:creationId xmlns:a16="http://schemas.microsoft.com/office/drawing/2014/main" id="{C7B77E62-5BDE-941B-4729-6B5C1BEEEFF2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100541</xdr:colOff>
      <xdr:row>27</xdr:row>
      <xdr:rowOff>57680</xdr:rowOff>
    </xdr:from>
    <xdr:to>
      <xdr:col>9</xdr:col>
      <xdr:colOff>300566</xdr:colOff>
      <xdr:row>27</xdr:row>
      <xdr:rowOff>248180</xdr:rowOff>
    </xdr:to>
    <xdr:grpSp>
      <xdr:nvGrpSpPr>
        <xdr:cNvPr id="11" name="Group 276">
          <a:extLst>
            <a:ext uri="{FF2B5EF4-FFF2-40B4-BE49-F238E27FC236}">
              <a16:creationId xmlns:a16="http://schemas.microsoft.com/office/drawing/2014/main" id="{5EAB80FE-7883-447E-9F76-7389C7B1D145}"/>
            </a:ext>
          </a:extLst>
        </xdr:cNvPr>
        <xdr:cNvGrpSpPr>
          <a:grpSpLocks/>
        </xdr:cNvGrpSpPr>
      </xdr:nvGrpSpPr>
      <xdr:grpSpPr bwMode="auto">
        <a:xfrm>
          <a:off x="4812241" y="7534805"/>
          <a:ext cx="200025" cy="190500"/>
          <a:chOff x="4411" y="3741"/>
          <a:chExt cx="126" cy="126"/>
        </a:xfrm>
      </xdr:grpSpPr>
      <xdr:sp macro="" textlink="">
        <xdr:nvSpPr>
          <xdr:cNvPr id="12" name="Oval 277">
            <a:extLst>
              <a:ext uri="{FF2B5EF4-FFF2-40B4-BE49-F238E27FC236}">
                <a16:creationId xmlns:a16="http://schemas.microsoft.com/office/drawing/2014/main" id="{A4313A56-2D12-4B84-8148-D15F6EAD6B49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Oval 278">
            <a:extLst>
              <a:ext uri="{FF2B5EF4-FFF2-40B4-BE49-F238E27FC236}">
                <a16:creationId xmlns:a16="http://schemas.microsoft.com/office/drawing/2014/main" id="{1FC6F686-A5A5-72F8-831B-921AF82D6ACC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98952</xdr:colOff>
      <xdr:row>33</xdr:row>
      <xdr:rowOff>40747</xdr:rowOff>
    </xdr:from>
    <xdr:to>
      <xdr:col>10</xdr:col>
      <xdr:colOff>303739</xdr:colOff>
      <xdr:row>33</xdr:row>
      <xdr:rowOff>236009</xdr:rowOff>
    </xdr:to>
    <xdr:grpSp>
      <xdr:nvGrpSpPr>
        <xdr:cNvPr id="14" name="Group 276">
          <a:extLst>
            <a:ext uri="{FF2B5EF4-FFF2-40B4-BE49-F238E27FC236}">
              <a16:creationId xmlns:a16="http://schemas.microsoft.com/office/drawing/2014/main" id="{80A022A8-58AF-48C2-B40C-3DA233407DE3}"/>
            </a:ext>
          </a:extLst>
        </xdr:cNvPr>
        <xdr:cNvGrpSpPr>
          <a:grpSpLocks/>
        </xdr:cNvGrpSpPr>
      </xdr:nvGrpSpPr>
      <xdr:grpSpPr bwMode="auto">
        <a:xfrm>
          <a:off x="5151964" y="9213322"/>
          <a:ext cx="200025" cy="190500"/>
          <a:chOff x="4411" y="3741"/>
          <a:chExt cx="126" cy="126"/>
        </a:xfrm>
      </xdr:grpSpPr>
      <xdr:sp macro="" textlink="">
        <xdr:nvSpPr>
          <xdr:cNvPr id="15" name="Oval 277">
            <a:extLst>
              <a:ext uri="{FF2B5EF4-FFF2-40B4-BE49-F238E27FC236}">
                <a16:creationId xmlns:a16="http://schemas.microsoft.com/office/drawing/2014/main" id="{7B895F2E-2CE3-0B8C-53A3-BFA0BFBBE2AC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Oval 278">
            <a:extLst>
              <a:ext uri="{FF2B5EF4-FFF2-40B4-BE49-F238E27FC236}">
                <a16:creationId xmlns:a16="http://schemas.microsoft.com/office/drawing/2014/main" id="{AA8FF217-E298-5452-8D8A-F073B942EAEF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97364</xdr:colOff>
      <xdr:row>28</xdr:row>
      <xdr:rowOff>49742</xdr:rowOff>
    </xdr:from>
    <xdr:to>
      <xdr:col>11</xdr:col>
      <xdr:colOff>302151</xdr:colOff>
      <xdr:row>28</xdr:row>
      <xdr:rowOff>240242</xdr:rowOff>
    </xdr:to>
    <xdr:grpSp>
      <xdr:nvGrpSpPr>
        <xdr:cNvPr id="17" name="Group 276">
          <a:extLst>
            <a:ext uri="{FF2B5EF4-FFF2-40B4-BE49-F238E27FC236}">
              <a16:creationId xmlns:a16="http://schemas.microsoft.com/office/drawing/2014/main" id="{5214D5E0-5F59-41A8-BAC6-F21904E52287}"/>
            </a:ext>
          </a:extLst>
        </xdr:cNvPr>
        <xdr:cNvGrpSpPr>
          <a:grpSpLocks/>
        </xdr:cNvGrpSpPr>
      </xdr:nvGrpSpPr>
      <xdr:grpSpPr bwMode="auto">
        <a:xfrm>
          <a:off x="5486927" y="7796742"/>
          <a:ext cx="209549" cy="190500"/>
          <a:chOff x="4411" y="3741"/>
          <a:chExt cx="126" cy="126"/>
        </a:xfrm>
      </xdr:grpSpPr>
      <xdr:sp macro="" textlink="">
        <xdr:nvSpPr>
          <xdr:cNvPr id="18" name="Oval 277">
            <a:extLst>
              <a:ext uri="{FF2B5EF4-FFF2-40B4-BE49-F238E27FC236}">
                <a16:creationId xmlns:a16="http://schemas.microsoft.com/office/drawing/2014/main" id="{A583A77C-D543-2379-DED9-813306D40C5A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Oval 278">
            <a:extLst>
              <a:ext uri="{FF2B5EF4-FFF2-40B4-BE49-F238E27FC236}">
                <a16:creationId xmlns:a16="http://schemas.microsoft.com/office/drawing/2014/main" id="{A2EDD6B1-3F9C-4DB5-E7E4-41F94EFCD157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12</xdr:col>
      <xdr:colOff>107948</xdr:colOff>
      <xdr:row>29</xdr:row>
      <xdr:rowOff>49742</xdr:rowOff>
    </xdr:from>
    <xdr:to>
      <xdr:col>12</xdr:col>
      <xdr:colOff>307973</xdr:colOff>
      <xdr:row>29</xdr:row>
      <xdr:rowOff>240242</xdr:rowOff>
    </xdr:to>
    <xdr:grpSp>
      <xdr:nvGrpSpPr>
        <xdr:cNvPr id="20" name="Group 276">
          <a:extLst>
            <a:ext uri="{FF2B5EF4-FFF2-40B4-BE49-F238E27FC236}">
              <a16:creationId xmlns:a16="http://schemas.microsoft.com/office/drawing/2014/main" id="{5E33D6E9-0E32-4E50-8A3F-FD00948888C7}"/>
            </a:ext>
          </a:extLst>
        </xdr:cNvPr>
        <xdr:cNvGrpSpPr>
          <a:grpSpLocks/>
        </xdr:cNvGrpSpPr>
      </xdr:nvGrpSpPr>
      <xdr:grpSpPr bwMode="auto">
        <a:xfrm>
          <a:off x="5843585" y="8066617"/>
          <a:ext cx="200025" cy="190500"/>
          <a:chOff x="4411" y="3741"/>
          <a:chExt cx="126" cy="126"/>
        </a:xfrm>
      </xdr:grpSpPr>
      <xdr:sp macro="" textlink="">
        <xdr:nvSpPr>
          <xdr:cNvPr id="21" name="Oval 277">
            <a:extLst>
              <a:ext uri="{FF2B5EF4-FFF2-40B4-BE49-F238E27FC236}">
                <a16:creationId xmlns:a16="http://schemas.microsoft.com/office/drawing/2014/main" id="{B93565C6-0814-4F03-8627-1122331C1B41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Oval 278">
            <a:extLst>
              <a:ext uri="{FF2B5EF4-FFF2-40B4-BE49-F238E27FC236}">
                <a16:creationId xmlns:a16="http://schemas.microsoft.com/office/drawing/2014/main" id="{F334D274-B385-CDD8-F000-4CBC34131757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13</xdr:col>
      <xdr:colOff>64026</xdr:colOff>
      <xdr:row>30</xdr:row>
      <xdr:rowOff>43392</xdr:rowOff>
    </xdr:from>
    <xdr:to>
      <xdr:col>13</xdr:col>
      <xdr:colOff>268813</xdr:colOff>
      <xdr:row>30</xdr:row>
      <xdr:rowOff>238654</xdr:rowOff>
    </xdr:to>
    <xdr:grpSp>
      <xdr:nvGrpSpPr>
        <xdr:cNvPr id="23" name="Group 276">
          <a:extLst>
            <a:ext uri="{FF2B5EF4-FFF2-40B4-BE49-F238E27FC236}">
              <a16:creationId xmlns:a16="http://schemas.microsoft.com/office/drawing/2014/main" id="{2050AD05-E5D2-4E1F-A53D-A5760EB261DE}"/>
            </a:ext>
          </a:extLst>
        </xdr:cNvPr>
        <xdr:cNvGrpSpPr>
          <a:grpSpLocks/>
        </xdr:cNvGrpSpPr>
      </xdr:nvGrpSpPr>
      <xdr:grpSpPr bwMode="auto">
        <a:xfrm>
          <a:off x="6140976" y="8334904"/>
          <a:ext cx="200025" cy="190500"/>
          <a:chOff x="4411" y="3741"/>
          <a:chExt cx="126" cy="126"/>
        </a:xfrm>
      </xdr:grpSpPr>
      <xdr:sp macro="" textlink="">
        <xdr:nvSpPr>
          <xdr:cNvPr id="24" name="Oval 277">
            <a:extLst>
              <a:ext uri="{FF2B5EF4-FFF2-40B4-BE49-F238E27FC236}">
                <a16:creationId xmlns:a16="http://schemas.microsoft.com/office/drawing/2014/main" id="{4FFCC9AB-14FE-ADCD-E7B5-71EC8FAD0751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Oval 278">
            <a:extLst>
              <a:ext uri="{FF2B5EF4-FFF2-40B4-BE49-F238E27FC236}">
                <a16:creationId xmlns:a16="http://schemas.microsoft.com/office/drawing/2014/main" id="{559CD2CE-9E35-CD2E-5098-DACDE812F5C6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83604</xdr:colOff>
      <xdr:row>31</xdr:row>
      <xdr:rowOff>31221</xdr:rowOff>
    </xdr:from>
    <xdr:to>
      <xdr:col>14</xdr:col>
      <xdr:colOff>288391</xdr:colOff>
      <xdr:row>31</xdr:row>
      <xdr:rowOff>226483</xdr:rowOff>
    </xdr:to>
    <xdr:grpSp>
      <xdr:nvGrpSpPr>
        <xdr:cNvPr id="26" name="Group 276">
          <a:extLst>
            <a:ext uri="{FF2B5EF4-FFF2-40B4-BE49-F238E27FC236}">
              <a16:creationId xmlns:a16="http://schemas.microsoft.com/office/drawing/2014/main" id="{03507963-53D4-4D70-940C-2A3C2FC9F1FB}"/>
            </a:ext>
          </a:extLst>
        </xdr:cNvPr>
        <xdr:cNvGrpSpPr>
          <a:grpSpLocks/>
        </xdr:cNvGrpSpPr>
      </xdr:nvGrpSpPr>
      <xdr:grpSpPr bwMode="auto">
        <a:xfrm>
          <a:off x="6497104" y="8592608"/>
          <a:ext cx="209549" cy="190500"/>
          <a:chOff x="4411" y="3741"/>
          <a:chExt cx="126" cy="126"/>
        </a:xfrm>
      </xdr:grpSpPr>
      <xdr:sp macro="" textlink="">
        <xdr:nvSpPr>
          <xdr:cNvPr id="27" name="Oval 277">
            <a:extLst>
              <a:ext uri="{FF2B5EF4-FFF2-40B4-BE49-F238E27FC236}">
                <a16:creationId xmlns:a16="http://schemas.microsoft.com/office/drawing/2014/main" id="{CD16DD27-CF65-066A-2C56-26A3D546B5E8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Oval 278">
            <a:extLst>
              <a:ext uri="{FF2B5EF4-FFF2-40B4-BE49-F238E27FC236}">
                <a16:creationId xmlns:a16="http://schemas.microsoft.com/office/drawing/2014/main" id="{47039D5C-BC2F-AEA8-99F9-B016248DDB59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15</xdr:col>
      <xdr:colOff>67201</xdr:colOff>
      <xdr:row>32</xdr:row>
      <xdr:rowOff>130223</xdr:rowOff>
    </xdr:from>
    <xdr:to>
      <xdr:col>15</xdr:col>
      <xdr:colOff>267226</xdr:colOff>
      <xdr:row>32</xdr:row>
      <xdr:rowOff>311198</xdr:rowOff>
    </xdr:to>
    <xdr:grpSp>
      <xdr:nvGrpSpPr>
        <xdr:cNvPr id="29" name="Group 276">
          <a:extLst>
            <a:ext uri="{FF2B5EF4-FFF2-40B4-BE49-F238E27FC236}">
              <a16:creationId xmlns:a16="http://schemas.microsoft.com/office/drawing/2014/main" id="{8AE6C020-8B8C-4303-8169-8A8CBEE86C01}"/>
            </a:ext>
          </a:extLst>
        </xdr:cNvPr>
        <xdr:cNvGrpSpPr>
          <a:grpSpLocks/>
        </xdr:cNvGrpSpPr>
      </xdr:nvGrpSpPr>
      <xdr:grpSpPr bwMode="auto">
        <a:xfrm>
          <a:off x="6822014" y="8961485"/>
          <a:ext cx="200025" cy="180975"/>
          <a:chOff x="4411" y="3741"/>
          <a:chExt cx="126" cy="126"/>
        </a:xfrm>
      </xdr:grpSpPr>
      <xdr:sp macro="" textlink="">
        <xdr:nvSpPr>
          <xdr:cNvPr id="30" name="Oval 277">
            <a:extLst>
              <a:ext uri="{FF2B5EF4-FFF2-40B4-BE49-F238E27FC236}">
                <a16:creationId xmlns:a16="http://schemas.microsoft.com/office/drawing/2014/main" id="{ACAE70F5-FD76-D229-984C-E0463281F3BF}"/>
              </a:ext>
            </a:extLst>
          </xdr:cNvPr>
          <xdr:cNvSpPr>
            <a:spLocks noChangeArrowheads="1"/>
          </xdr:cNvSpPr>
        </xdr:nvSpPr>
        <xdr:spPr bwMode="auto">
          <a:xfrm>
            <a:off x="4411" y="3741"/>
            <a:ext cx="126" cy="126"/>
          </a:xfrm>
          <a:prstGeom prst="ellipse">
            <a:avLst/>
          </a:pr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" name="Oval 278">
            <a:extLst>
              <a:ext uri="{FF2B5EF4-FFF2-40B4-BE49-F238E27FC236}">
                <a16:creationId xmlns:a16="http://schemas.microsoft.com/office/drawing/2014/main" id="{22DA86A8-1658-B4AD-8570-0440233F9BC0}"/>
              </a:ext>
            </a:extLst>
          </xdr:cNvPr>
          <xdr:cNvSpPr>
            <a:spLocks noChangeArrowheads="1"/>
          </xdr:cNvSpPr>
        </xdr:nvSpPr>
        <xdr:spPr bwMode="auto">
          <a:xfrm>
            <a:off x="4443" y="3773"/>
            <a:ext cx="60" cy="60"/>
          </a:xfrm>
          <a:prstGeom prst="ellipse">
            <a:avLst/>
          </a:prstGeom>
          <a:solidFill>
            <a:srgbClr val="CCCCFF"/>
          </a:solidFill>
          <a:ln w="12700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104775</xdr:colOff>
      <xdr:row>26</xdr:row>
      <xdr:rowOff>64558</xdr:rowOff>
    </xdr:from>
    <xdr:to>
      <xdr:col>6</xdr:col>
      <xdr:colOff>285750</xdr:colOff>
      <xdr:row>26</xdr:row>
      <xdr:rowOff>255058</xdr:rowOff>
    </xdr:to>
    <xdr:sp macro="" textlink="">
      <xdr:nvSpPr>
        <xdr:cNvPr id="32" name="Oval 275">
          <a:extLst>
            <a:ext uri="{FF2B5EF4-FFF2-40B4-BE49-F238E27FC236}">
              <a16:creationId xmlns:a16="http://schemas.microsoft.com/office/drawing/2014/main" id="{60DFFE7A-4C3B-4989-B698-41218AD6CCD1}"/>
            </a:ext>
          </a:extLst>
        </xdr:cNvPr>
        <xdr:cNvSpPr>
          <a:spLocks noChangeArrowheads="1"/>
        </xdr:cNvSpPr>
      </xdr:nvSpPr>
      <xdr:spPr bwMode="auto">
        <a:xfrm>
          <a:off x="3988858" y="7261225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98425</xdr:colOff>
      <xdr:row>28</xdr:row>
      <xdr:rowOff>37042</xdr:rowOff>
    </xdr:from>
    <xdr:to>
      <xdr:col>6</xdr:col>
      <xdr:colOff>284162</xdr:colOff>
      <xdr:row>28</xdr:row>
      <xdr:rowOff>227542</xdr:rowOff>
    </xdr:to>
    <xdr:sp macro="" textlink="">
      <xdr:nvSpPr>
        <xdr:cNvPr id="33" name="Oval 275">
          <a:extLst>
            <a:ext uri="{FF2B5EF4-FFF2-40B4-BE49-F238E27FC236}">
              <a16:creationId xmlns:a16="http://schemas.microsoft.com/office/drawing/2014/main" id="{DCB36565-FFD9-4A14-9271-5684561D0A49}"/>
            </a:ext>
          </a:extLst>
        </xdr:cNvPr>
        <xdr:cNvSpPr>
          <a:spLocks noChangeArrowheads="1"/>
        </xdr:cNvSpPr>
      </xdr:nvSpPr>
      <xdr:spPr bwMode="auto">
        <a:xfrm>
          <a:off x="3982508" y="7762875"/>
          <a:ext cx="185737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82020</xdr:colOff>
      <xdr:row>30</xdr:row>
      <xdr:rowOff>26458</xdr:rowOff>
    </xdr:from>
    <xdr:to>
      <xdr:col>6</xdr:col>
      <xdr:colOff>262995</xdr:colOff>
      <xdr:row>30</xdr:row>
      <xdr:rowOff>216958</xdr:rowOff>
    </xdr:to>
    <xdr:sp macro="" textlink="">
      <xdr:nvSpPr>
        <xdr:cNvPr id="34" name="Oval 275">
          <a:extLst>
            <a:ext uri="{FF2B5EF4-FFF2-40B4-BE49-F238E27FC236}">
              <a16:creationId xmlns:a16="http://schemas.microsoft.com/office/drawing/2014/main" id="{6CC366E9-AA76-4203-938C-F1E1A1B07CA7}"/>
            </a:ext>
          </a:extLst>
        </xdr:cNvPr>
        <xdr:cNvSpPr>
          <a:spLocks noChangeArrowheads="1"/>
        </xdr:cNvSpPr>
      </xdr:nvSpPr>
      <xdr:spPr bwMode="auto">
        <a:xfrm>
          <a:off x="3966103" y="8281458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97365</xdr:colOff>
      <xdr:row>30</xdr:row>
      <xdr:rowOff>68792</xdr:rowOff>
    </xdr:from>
    <xdr:to>
      <xdr:col>7</xdr:col>
      <xdr:colOff>278340</xdr:colOff>
      <xdr:row>30</xdr:row>
      <xdr:rowOff>259292</xdr:rowOff>
    </xdr:to>
    <xdr:sp macro="" textlink="">
      <xdr:nvSpPr>
        <xdr:cNvPr id="35" name="Oval 275">
          <a:extLst>
            <a:ext uri="{FF2B5EF4-FFF2-40B4-BE49-F238E27FC236}">
              <a16:creationId xmlns:a16="http://schemas.microsoft.com/office/drawing/2014/main" id="{0F2CA9EA-ABFD-4EAC-9062-0F24B4E1F18D}"/>
            </a:ext>
          </a:extLst>
        </xdr:cNvPr>
        <xdr:cNvSpPr>
          <a:spLocks noChangeArrowheads="1"/>
        </xdr:cNvSpPr>
      </xdr:nvSpPr>
      <xdr:spPr bwMode="auto">
        <a:xfrm>
          <a:off x="4320115" y="8323792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69848</xdr:colOff>
      <xdr:row>26</xdr:row>
      <xdr:rowOff>51859</xdr:rowOff>
    </xdr:from>
    <xdr:to>
      <xdr:col>7</xdr:col>
      <xdr:colOff>255585</xdr:colOff>
      <xdr:row>26</xdr:row>
      <xdr:rowOff>247121</xdr:rowOff>
    </xdr:to>
    <xdr:sp macro="" textlink="">
      <xdr:nvSpPr>
        <xdr:cNvPr id="36" name="Oval 275">
          <a:extLst>
            <a:ext uri="{FF2B5EF4-FFF2-40B4-BE49-F238E27FC236}">
              <a16:creationId xmlns:a16="http://schemas.microsoft.com/office/drawing/2014/main" id="{0A4D26AF-20AC-4FAE-9D84-16772096A7F9}"/>
            </a:ext>
          </a:extLst>
        </xdr:cNvPr>
        <xdr:cNvSpPr>
          <a:spLocks noChangeArrowheads="1"/>
        </xdr:cNvSpPr>
      </xdr:nvSpPr>
      <xdr:spPr bwMode="auto">
        <a:xfrm>
          <a:off x="4292598" y="7248526"/>
          <a:ext cx="185737" cy="195262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106360</xdr:colOff>
      <xdr:row>28</xdr:row>
      <xdr:rowOff>35455</xdr:rowOff>
    </xdr:from>
    <xdr:to>
      <xdr:col>7</xdr:col>
      <xdr:colOff>287335</xdr:colOff>
      <xdr:row>28</xdr:row>
      <xdr:rowOff>225955</xdr:rowOff>
    </xdr:to>
    <xdr:sp macro="" textlink="">
      <xdr:nvSpPr>
        <xdr:cNvPr id="37" name="Oval 275">
          <a:extLst>
            <a:ext uri="{FF2B5EF4-FFF2-40B4-BE49-F238E27FC236}">
              <a16:creationId xmlns:a16="http://schemas.microsoft.com/office/drawing/2014/main" id="{DBF1038A-2FBE-48C3-A895-E5F555567183}"/>
            </a:ext>
          </a:extLst>
        </xdr:cNvPr>
        <xdr:cNvSpPr>
          <a:spLocks noChangeArrowheads="1"/>
        </xdr:cNvSpPr>
      </xdr:nvSpPr>
      <xdr:spPr bwMode="auto">
        <a:xfrm>
          <a:off x="4329110" y="7761288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106361</xdr:colOff>
      <xdr:row>32</xdr:row>
      <xdr:rowOff>162215</xdr:rowOff>
    </xdr:from>
    <xdr:to>
      <xdr:col>9</xdr:col>
      <xdr:colOff>287336</xdr:colOff>
      <xdr:row>32</xdr:row>
      <xdr:rowOff>305090</xdr:rowOff>
    </xdr:to>
    <xdr:sp macro="" textlink="">
      <xdr:nvSpPr>
        <xdr:cNvPr id="38" name="Oval 275">
          <a:extLst>
            <a:ext uri="{FF2B5EF4-FFF2-40B4-BE49-F238E27FC236}">
              <a16:creationId xmlns:a16="http://schemas.microsoft.com/office/drawing/2014/main" id="{3A72D4A2-D6FB-4BF5-955F-6BE17AB722C8}"/>
            </a:ext>
          </a:extLst>
        </xdr:cNvPr>
        <xdr:cNvSpPr>
          <a:spLocks noChangeArrowheads="1"/>
        </xdr:cNvSpPr>
      </xdr:nvSpPr>
      <xdr:spPr bwMode="auto">
        <a:xfrm>
          <a:off x="4842884" y="9046442"/>
          <a:ext cx="180975" cy="142875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121177</xdr:colOff>
      <xdr:row>24</xdr:row>
      <xdr:rowOff>33867</xdr:rowOff>
    </xdr:from>
    <xdr:to>
      <xdr:col>10</xdr:col>
      <xdr:colOff>306914</xdr:colOff>
      <xdr:row>24</xdr:row>
      <xdr:rowOff>229129</xdr:rowOff>
    </xdr:to>
    <xdr:sp macro="" textlink="">
      <xdr:nvSpPr>
        <xdr:cNvPr id="39" name="Oval 275">
          <a:extLst>
            <a:ext uri="{FF2B5EF4-FFF2-40B4-BE49-F238E27FC236}">
              <a16:creationId xmlns:a16="http://schemas.microsoft.com/office/drawing/2014/main" id="{7FC0D77E-4D4D-4C9B-BB9B-C0D6110419C4}"/>
            </a:ext>
          </a:extLst>
        </xdr:cNvPr>
        <xdr:cNvSpPr>
          <a:spLocks noChangeArrowheads="1"/>
        </xdr:cNvSpPr>
      </xdr:nvSpPr>
      <xdr:spPr bwMode="auto">
        <a:xfrm>
          <a:off x="5359927" y="6701367"/>
          <a:ext cx="185737" cy="195262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104772</xdr:colOff>
      <xdr:row>25</xdr:row>
      <xdr:rowOff>38630</xdr:rowOff>
    </xdr:from>
    <xdr:to>
      <xdr:col>10</xdr:col>
      <xdr:colOff>285747</xdr:colOff>
      <xdr:row>25</xdr:row>
      <xdr:rowOff>229130</xdr:rowOff>
    </xdr:to>
    <xdr:sp macro="" textlink="">
      <xdr:nvSpPr>
        <xdr:cNvPr id="40" name="Oval 275">
          <a:extLst>
            <a:ext uri="{FF2B5EF4-FFF2-40B4-BE49-F238E27FC236}">
              <a16:creationId xmlns:a16="http://schemas.microsoft.com/office/drawing/2014/main" id="{9C959B6D-2BC3-47BF-B76D-9042DB05F083}"/>
            </a:ext>
          </a:extLst>
        </xdr:cNvPr>
        <xdr:cNvSpPr>
          <a:spLocks noChangeArrowheads="1"/>
        </xdr:cNvSpPr>
      </xdr:nvSpPr>
      <xdr:spPr bwMode="auto">
        <a:xfrm>
          <a:off x="5343522" y="6970713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87838</xdr:colOff>
      <xdr:row>24</xdr:row>
      <xdr:rowOff>32279</xdr:rowOff>
    </xdr:from>
    <xdr:to>
      <xdr:col>11</xdr:col>
      <xdr:colOff>273575</xdr:colOff>
      <xdr:row>24</xdr:row>
      <xdr:rowOff>227541</xdr:rowOff>
    </xdr:to>
    <xdr:sp macro="" textlink="">
      <xdr:nvSpPr>
        <xdr:cNvPr id="41" name="Oval 275">
          <a:extLst>
            <a:ext uri="{FF2B5EF4-FFF2-40B4-BE49-F238E27FC236}">
              <a16:creationId xmlns:a16="http://schemas.microsoft.com/office/drawing/2014/main" id="{11B6AD46-0086-4C5E-AD74-29CF75D0FB24}"/>
            </a:ext>
          </a:extLst>
        </xdr:cNvPr>
        <xdr:cNvSpPr>
          <a:spLocks noChangeArrowheads="1"/>
        </xdr:cNvSpPr>
      </xdr:nvSpPr>
      <xdr:spPr bwMode="auto">
        <a:xfrm>
          <a:off x="5665255" y="6699779"/>
          <a:ext cx="185737" cy="195262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77254</xdr:colOff>
      <xdr:row>25</xdr:row>
      <xdr:rowOff>35984</xdr:rowOff>
    </xdr:from>
    <xdr:to>
      <xdr:col>11</xdr:col>
      <xdr:colOff>258229</xdr:colOff>
      <xdr:row>25</xdr:row>
      <xdr:rowOff>226484</xdr:rowOff>
    </xdr:to>
    <xdr:sp macro="" textlink="">
      <xdr:nvSpPr>
        <xdr:cNvPr id="42" name="Oval 275">
          <a:extLst>
            <a:ext uri="{FF2B5EF4-FFF2-40B4-BE49-F238E27FC236}">
              <a16:creationId xmlns:a16="http://schemas.microsoft.com/office/drawing/2014/main" id="{31A19EA9-14C0-4733-B025-8BCEC1FF59E6}"/>
            </a:ext>
          </a:extLst>
        </xdr:cNvPr>
        <xdr:cNvSpPr>
          <a:spLocks noChangeArrowheads="1"/>
        </xdr:cNvSpPr>
      </xdr:nvSpPr>
      <xdr:spPr bwMode="auto">
        <a:xfrm>
          <a:off x="5654671" y="6968067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109005</xdr:colOff>
      <xdr:row>30</xdr:row>
      <xdr:rowOff>41804</xdr:rowOff>
    </xdr:from>
    <xdr:to>
      <xdr:col>15</xdr:col>
      <xdr:colOff>289980</xdr:colOff>
      <xdr:row>30</xdr:row>
      <xdr:rowOff>232304</xdr:rowOff>
    </xdr:to>
    <xdr:sp macro="" textlink="">
      <xdr:nvSpPr>
        <xdr:cNvPr id="43" name="Oval 275">
          <a:extLst>
            <a:ext uri="{FF2B5EF4-FFF2-40B4-BE49-F238E27FC236}">
              <a16:creationId xmlns:a16="http://schemas.microsoft.com/office/drawing/2014/main" id="{FAD7046B-4C6D-45C0-8408-318D35C8150B}"/>
            </a:ext>
          </a:extLst>
        </xdr:cNvPr>
        <xdr:cNvSpPr>
          <a:spLocks noChangeArrowheads="1"/>
        </xdr:cNvSpPr>
      </xdr:nvSpPr>
      <xdr:spPr bwMode="auto">
        <a:xfrm>
          <a:off x="7041088" y="8296804"/>
          <a:ext cx="180975" cy="190500"/>
        </a:xfrm>
        <a:prstGeom prst="ellipse">
          <a:avLst/>
        </a:prstGeom>
        <a:solidFill>
          <a:srgbClr val="FFFFFF"/>
        </a:solidFill>
        <a:ln w="12700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100012</xdr:colOff>
      <xdr:row>28</xdr:row>
      <xdr:rowOff>15875</xdr:rowOff>
    </xdr:from>
    <xdr:to>
      <xdr:col>8</xdr:col>
      <xdr:colOff>328612</xdr:colOff>
      <xdr:row>28</xdr:row>
      <xdr:rowOff>244475</xdr:rowOff>
    </xdr:to>
    <xdr:sp macro="" textlink="">
      <xdr:nvSpPr>
        <xdr:cNvPr id="44" name="AutoShape 274">
          <a:extLst>
            <a:ext uri="{FF2B5EF4-FFF2-40B4-BE49-F238E27FC236}">
              <a16:creationId xmlns:a16="http://schemas.microsoft.com/office/drawing/2014/main" id="{5FEB37BD-D3E2-4998-9950-6D4EE1FF3A6D}"/>
            </a:ext>
          </a:extLst>
        </xdr:cNvPr>
        <xdr:cNvSpPr>
          <a:spLocks noChangeArrowheads="1"/>
        </xdr:cNvSpPr>
      </xdr:nvSpPr>
      <xdr:spPr bwMode="auto">
        <a:xfrm>
          <a:off x="4661429" y="7741708"/>
          <a:ext cx="228600" cy="228600"/>
        </a:xfrm>
        <a:prstGeom prst="triangle">
          <a:avLst>
            <a:gd name="adj" fmla="val 49995"/>
          </a:avLst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154517</xdr:colOff>
      <xdr:row>24</xdr:row>
      <xdr:rowOff>40216</xdr:rowOff>
    </xdr:from>
    <xdr:to>
      <xdr:col>23</xdr:col>
      <xdr:colOff>373592</xdr:colOff>
      <xdr:row>24</xdr:row>
      <xdr:rowOff>154516</xdr:rowOff>
    </xdr:to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7A57EB48-DED6-44DA-9853-D04ACC8991F4}"/>
            </a:ext>
          </a:extLst>
        </xdr:cNvPr>
        <xdr:cNvSpPr>
          <a:spLocks noChangeArrowheads="1"/>
        </xdr:cNvSpPr>
      </xdr:nvSpPr>
      <xdr:spPr bwMode="auto">
        <a:xfrm>
          <a:off x="9975850" y="6707716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21</xdr:col>
      <xdr:colOff>338666</xdr:colOff>
      <xdr:row>25</xdr:row>
      <xdr:rowOff>65617</xdr:rowOff>
    </xdr:from>
    <xdr:to>
      <xdr:col>22</xdr:col>
      <xdr:colOff>7408</xdr:colOff>
      <xdr:row>25</xdr:row>
      <xdr:rowOff>184679</xdr:rowOff>
    </xdr:to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1E88868E-421C-4BF6-938B-3F764FE3AA7D}"/>
            </a:ext>
          </a:extLst>
        </xdr:cNvPr>
        <xdr:cNvSpPr>
          <a:spLocks noChangeArrowheads="1"/>
        </xdr:cNvSpPr>
      </xdr:nvSpPr>
      <xdr:spPr bwMode="auto">
        <a:xfrm>
          <a:off x="9059333" y="6997700"/>
          <a:ext cx="219075" cy="119062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22</xdr:col>
      <xdr:colOff>184678</xdr:colOff>
      <xdr:row>26</xdr:row>
      <xdr:rowOff>44449</xdr:rowOff>
    </xdr:from>
    <xdr:to>
      <xdr:col>22</xdr:col>
      <xdr:colOff>398991</xdr:colOff>
      <xdr:row>26</xdr:row>
      <xdr:rowOff>158749</xdr:rowOff>
    </xdr:to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53A62C2C-9B89-4F30-BFAA-48C684EE44D1}"/>
            </a:ext>
          </a:extLst>
        </xdr:cNvPr>
        <xdr:cNvSpPr>
          <a:spLocks noChangeArrowheads="1"/>
        </xdr:cNvSpPr>
      </xdr:nvSpPr>
      <xdr:spPr bwMode="auto">
        <a:xfrm>
          <a:off x="9455678" y="7241116"/>
          <a:ext cx="214313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25</xdr:col>
      <xdr:colOff>189440</xdr:colOff>
      <xdr:row>27</xdr:row>
      <xdr:rowOff>49211</xdr:rowOff>
    </xdr:from>
    <xdr:to>
      <xdr:col>25</xdr:col>
      <xdr:colOff>408515</xdr:colOff>
      <xdr:row>27</xdr:row>
      <xdr:rowOff>163511</xdr:rowOff>
    </xdr:to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7135D3F6-BF16-461E-B8B5-A110F65316BF}"/>
            </a:ext>
          </a:extLst>
        </xdr:cNvPr>
        <xdr:cNvSpPr>
          <a:spLocks noChangeArrowheads="1"/>
        </xdr:cNvSpPr>
      </xdr:nvSpPr>
      <xdr:spPr bwMode="auto">
        <a:xfrm>
          <a:off x="11111440" y="7510461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21</xdr:col>
      <xdr:colOff>479423</xdr:colOff>
      <xdr:row>28</xdr:row>
      <xdr:rowOff>53445</xdr:rowOff>
    </xdr:from>
    <xdr:to>
      <xdr:col>22</xdr:col>
      <xdr:colOff>148165</xdr:colOff>
      <xdr:row>28</xdr:row>
      <xdr:rowOff>172507</xdr:rowOff>
    </xdr:to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AF53CF65-2257-4A99-A037-6834CEA5E45A}"/>
            </a:ext>
          </a:extLst>
        </xdr:cNvPr>
        <xdr:cNvSpPr>
          <a:spLocks noChangeArrowheads="1"/>
        </xdr:cNvSpPr>
      </xdr:nvSpPr>
      <xdr:spPr bwMode="auto">
        <a:xfrm>
          <a:off x="9200090" y="7779278"/>
          <a:ext cx="219075" cy="119062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24</xdr:col>
      <xdr:colOff>431269</xdr:colOff>
      <xdr:row>29</xdr:row>
      <xdr:rowOff>79373</xdr:rowOff>
    </xdr:from>
    <xdr:to>
      <xdr:col>25</xdr:col>
      <xdr:colOff>100011</xdr:colOff>
      <xdr:row>29</xdr:row>
      <xdr:rowOff>193673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584764EB-88D0-47C6-8FFF-BB32C43E8481}"/>
            </a:ext>
          </a:extLst>
        </xdr:cNvPr>
        <xdr:cNvSpPr>
          <a:spLocks noChangeArrowheads="1"/>
        </xdr:cNvSpPr>
      </xdr:nvSpPr>
      <xdr:spPr bwMode="auto">
        <a:xfrm>
          <a:off x="10802936" y="8069790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22</xdr:col>
      <xdr:colOff>351365</xdr:colOff>
      <xdr:row>30</xdr:row>
      <xdr:rowOff>52386</xdr:rowOff>
    </xdr:from>
    <xdr:to>
      <xdr:col>23</xdr:col>
      <xdr:colOff>20107</xdr:colOff>
      <xdr:row>30</xdr:row>
      <xdr:rowOff>166686</xdr:rowOff>
    </xdr:to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3EE19E9D-BA7C-4AC1-96DA-AC2C4D29AC78}"/>
            </a:ext>
          </a:extLst>
        </xdr:cNvPr>
        <xdr:cNvSpPr>
          <a:spLocks noChangeArrowheads="1"/>
        </xdr:cNvSpPr>
      </xdr:nvSpPr>
      <xdr:spPr bwMode="auto">
        <a:xfrm>
          <a:off x="9622365" y="8307386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23</xdr:col>
      <xdr:colOff>171448</xdr:colOff>
      <xdr:row>31</xdr:row>
      <xdr:rowOff>67732</xdr:rowOff>
    </xdr:from>
    <xdr:to>
      <xdr:col>23</xdr:col>
      <xdr:colOff>390523</xdr:colOff>
      <xdr:row>31</xdr:row>
      <xdr:rowOff>182032</xdr:rowOff>
    </xdr:to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9C8503FB-A5FE-41C3-BC78-7A690ECCA276}"/>
            </a:ext>
          </a:extLst>
        </xdr:cNvPr>
        <xdr:cNvSpPr>
          <a:spLocks noChangeArrowheads="1"/>
        </xdr:cNvSpPr>
      </xdr:nvSpPr>
      <xdr:spPr bwMode="auto">
        <a:xfrm>
          <a:off x="9992781" y="8587315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23</xdr:col>
      <xdr:colOff>429681</xdr:colOff>
      <xdr:row>32</xdr:row>
      <xdr:rowOff>71965</xdr:rowOff>
    </xdr:from>
    <xdr:to>
      <xdr:col>24</xdr:col>
      <xdr:colOff>103184</xdr:colOff>
      <xdr:row>32</xdr:row>
      <xdr:rowOff>195789</xdr:rowOff>
    </xdr:to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33ACDC7C-8CA7-4A19-BA60-44CF0A11DDB0}"/>
            </a:ext>
          </a:extLst>
        </xdr:cNvPr>
        <xdr:cNvSpPr>
          <a:spLocks noChangeArrowheads="1"/>
        </xdr:cNvSpPr>
      </xdr:nvSpPr>
      <xdr:spPr bwMode="auto">
        <a:xfrm>
          <a:off x="10251014" y="8856132"/>
          <a:ext cx="223837" cy="123824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22</xdr:col>
      <xdr:colOff>133347</xdr:colOff>
      <xdr:row>33</xdr:row>
      <xdr:rowOff>40215</xdr:rowOff>
    </xdr:from>
    <xdr:to>
      <xdr:col>22</xdr:col>
      <xdr:colOff>357184</xdr:colOff>
      <xdr:row>33</xdr:row>
      <xdr:rowOff>154515</xdr:rowOff>
    </xdr:to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26C79361-3ECE-40B0-9E09-C09B71A35B51}"/>
            </a:ext>
          </a:extLst>
        </xdr:cNvPr>
        <xdr:cNvSpPr>
          <a:spLocks noChangeArrowheads="1"/>
        </xdr:cNvSpPr>
      </xdr:nvSpPr>
      <xdr:spPr bwMode="auto">
        <a:xfrm>
          <a:off x="9404347" y="9163048"/>
          <a:ext cx="223837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24</xdr:col>
      <xdr:colOff>92603</xdr:colOff>
      <xdr:row>24</xdr:row>
      <xdr:rowOff>43392</xdr:rowOff>
    </xdr:from>
    <xdr:to>
      <xdr:col>24</xdr:col>
      <xdr:colOff>325966</xdr:colOff>
      <xdr:row>24</xdr:row>
      <xdr:rowOff>157692</xdr:rowOff>
    </xdr:to>
    <xdr:sp macro="" textlink="">
      <xdr:nvSpPr>
        <xdr:cNvPr id="55" name="Oval 2">
          <a:extLst>
            <a:ext uri="{FF2B5EF4-FFF2-40B4-BE49-F238E27FC236}">
              <a16:creationId xmlns:a16="http://schemas.microsoft.com/office/drawing/2014/main" id="{8106E620-860A-4F91-B068-4B7A76F00F74}"/>
            </a:ext>
          </a:extLst>
        </xdr:cNvPr>
        <xdr:cNvSpPr>
          <a:spLocks noChangeArrowheads="1"/>
        </xdr:cNvSpPr>
      </xdr:nvSpPr>
      <xdr:spPr bwMode="auto">
        <a:xfrm>
          <a:off x="10464270" y="6710892"/>
          <a:ext cx="233363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330198</xdr:colOff>
      <xdr:row>25</xdr:row>
      <xdr:rowOff>37571</xdr:rowOff>
    </xdr:from>
    <xdr:to>
      <xdr:col>25</xdr:col>
      <xdr:colOff>8466</xdr:colOff>
      <xdr:row>25</xdr:row>
      <xdr:rowOff>151871</xdr:rowOff>
    </xdr:to>
    <xdr:sp macro="" textlink="">
      <xdr:nvSpPr>
        <xdr:cNvPr id="56" name="Oval 2">
          <a:extLst>
            <a:ext uri="{FF2B5EF4-FFF2-40B4-BE49-F238E27FC236}">
              <a16:creationId xmlns:a16="http://schemas.microsoft.com/office/drawing/2014/main" id="{4B25B4F4-B01D-473C-90B1-78BF0B88E2D4}"/>
            </a:ext>
          </a:extLst>
        </xdr:cNvPr>
        <xdr:cNvSpPr>
          <a:spLocks noChangeArrowheads="1"/>
        </xdr:cNvSpPr>
      </xdr:nvSpPr>
      <xdr:spPr bwMode="auto">
        <a:xfrm>
          <a:off x="10701865" y="6969654"/>
          <a:ext cx="22860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324376</xdr:colOff>
      <xdr:row>26</xdr:row>
      <xdr:rowOff>26987</xdr:rowOff>
    </xdr:from>
    <xdr:to>
      <xdr:col>24</xdr:col>
      <xdr:colOff>548215</xdr:colOff>
      <xdr:row>26</xdr:row>
      <xdr:rowOff>141287</xdr:rowOff>
    </xdr:to>
    <xdr:sp macro="" textlink="">
      <xdr:nvSpPr>
        <xdr:cNvPr id="57" name="Oval 2">
          <a:extLst>
            <a:ext uri="{FF2B5EF4-FFF2-40B4-BE49-F238E27FC236}">
              <a16:creationId xmlns:a16="http://schemas.microsoft.com/office/drawing/2014/main" id="{8A8B7B8E-9979-44C6-9AC2-72803CE425BE}"/>
            </a:ext>
          </a:extLst>
        </xdr:cNvPr>
        <xdr:cNvSpPr>
          <a:spLocks noChangeArrowheads="1"/>
        </xdr:cNvSpPr>
      </xdr:nvSpPr>
      <xdr:spPr bwMode="auto">
        <a:xfrm>
          <a:off x="10696043" y="7223654"/>
          <a:ext cx="223839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243943</xdr:colOff>
      <xdr:row>27</xdr:row>
      <xdr:rowOff>52387</xdr:rowOff>
    </xdr:from>
    <xdr:to>
      <xdr:col>23</xdr:col>
      <xdr:colOff>482068</xdr:colOff>
      <xdr:row>27</xdr:row>
      <xdr:rowOff>166687</xdr:rowOff>
    </xdr:to>
    <xdr:sp macro="" textlink="">
      <xdr:nvSpPr>
        <xdr:cNvPr id="58" name="Oval 2">
          <a:extLst>
            <a:ext uri="{FF2B5EF4-FFF2-40B4-BE49-F238E27FC236}">
              <a16:creationId xmlns:a16="http://schemas.microsoft.com/office/drawing/2014/main" id="{49BC3F7D-26D6-4495-9CCC-68B7A09181CE}"/>
            </a:ext>
          </a:extLst>
        </xdr:cNvPr>
        <xdr:cNvSpPr>
          <a:spLocks noChangeArrowheads="1"/>
        </xdr:cNvSpPr>
      </xdr:nvSpPr>
      <xdr:spPr bwMode="auto">
        <a:xfrm>
          <a:off x="10065276" y="7513637"/>
          <a:ext cx="238125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238121</xdr:colOff>
      <xdr:row>28</xdr:row>
      <xdr:rowOff>88899</xdr:rowOff>
    </xdr:from>
    <xdr:to>
      <xdr:col>23</xdr:col>
      <xdr:colOff>466722</xdr:colOff>
      <xdr:row>28</xdr:row>
      <xdr:rowOff>203199</xdr:rowOff>
    </xdr:to>
    <xdr:sp macro="" textlink="">
      <xdr:nvSpPr>
        <xdr:cNvPr id="59" name="Oval 2">
          <a:extLst>
            <a:ext uri="{FF2B5EF4-FFF2-40B4-BE49-F238E27FC236}">
              <a16:creationId xmlns:a16="http://schemas.microsoft.com/office/drawing/2014/main" id="{16CE8A51-C956-4496-84EB-F5E163260761}"/>
            </a:ext>
          </a:extLst>
        </xdr:cNvPr>
        <xdr:cNvSpPr>
          <a:spLocks noChangeArrowheads="1"/>
        </xdr:cNvSpPr>
      </xdr:nvSpPr>
      <xdr:spPr bwMode="auto">
        <a:xfrm>
          <a:off x="10059454" y="7814732"/>
          <a:ext cx="22860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195788</xdr:colOff>
      <xdr:row>29</xdr:row>
      <xdr:rowOff>83077</xdr:rowOff>
    </xdr:from>
    <xdr:to>
      <xdr:col>25</xdr:col>
      <xdr:colOff>424389</xdr:colOff>
      <xdr:row>29</xdr:row>
      <xdr:rowOff>197377</xdr:rowOff>
    </xdr:to>
    <xdr:sp macro="" textlink="">
      <xdr:nvSpPr>
        <xdr:cNvPr id="60" name="Oval 2">
          <a:extLst>
            <a:ext uri="{FF2B5EF4-FFF2-40B4-BE49-F238E27FC236}">
              <a16:creationId xmlns:a16="http://schemas.microsoft.com/office/drawing/2014/main" id="{9C1872BC-F124-4DFA-99C4-BC1D302E77D7}"/>
            </a:ext>
          </a:extLst>
        </xdr:cNvPr>
        <xdr:cNvSpPr>
          <a:spLocks noChangeArrowheads="1"/>
        </xdr:cNvSpPr>
      </xdr:nvSpPr>
      <xdr:spPr bwMode="auto">
        <a:xfrm>
          <a:off x="11117788" y="8073494"/>
          <a:ext cx="22860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46561</xdr:colOff>
      <xdr:row>30</xdr:row>
      <xdr:rowOff>50269</xdr:rowOff>
    </xdr:from>
    <xdr:to>
      <xdr:col>24</xdr:col>
      <xdr:colOff>275162</xdr:colOff>
      <xdr:row>30</xdr:row>
      <xdr:rowOff>164569</xdr:rowOff>
    </xdr:to>
    <xdr:sp macro="" textlink="">
      <xdr:nvSpPr>
        <xdr:cNvPr id="61" name="Oval 2">
          <a:extLst>
            <a:ext uri="{FF2B5EF4-FFF2-40B4-BE49-F238E27FC236}">
              <a16:creationId xmlns:a16="http://schemas.microsoft.com/office/drawing/2014/main" id="{6FCAC410-03AE-4665-BE20-A59E7BED426C}"/>
            </a:ext>
          </a:extLst>
        </xdr:cNvPr>
        <xdr:cNvSpPr>
          <a:spLocks noChangeArrowheads="1"/>
        </xdr:cNvSpPr>
      </xdr:nvSpPr>
      <xdr:spPr bwMode="auto">
        <a:xfrm>
          <a:off x="10418228" y="8305269"/>
          <a:ext cx="22860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480479</xdr:colOff>
      <xdr:row>31</xdr:row>
      <xdr:rowOff>33864</xdr:rowOff>
    </xdr:from>
    <xdr:to>
      <xdr:col>24</xdr:col>
      <xdr:colOff>158746</xdr:colOff>
      <xdr:row>31</xdr:row>
      <xdr:rowOff>148164</xdr:rowOff>
    </xdr:to>
    <xdr:sp macro="" textlink="">
      <xdr:nvSpPr>
        <xdr:cNvPr id="62" name="Oval 2">
          <a:extLst>
            <a:ext uri="{FF2B5EF4-FFF2-40B4-BE49-F238E27FC236}">
              <a16:creationId xmlns:a16="http://schemas.microsoft.com/office/drawing/2014/main" id="{DC875978-49F3-4426-B81E-BA7EA7EB613B}"/>
            </a:ext>
          </a:extLst>
        </xdr:cNvPr>
        <xdr:cNvSpPr>
          <a:spLocks noChangeArrowheads="1"/>
        </xdr:cNvSpPr>
      </xdr:nvSpPr>
      <xdr:spPr bwMode="auto">
        <a:xfrm>
          <a:off x="10301812" y="8553447"/>
          <a:ext cx="22860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</xdr:col>
      <xdr:colOff>453490</xdr:colOff>
      <xdr:row>32</xdr:row>
      <xdr:rowOff>80959</xdr:rowOff>
    </xdr:from>
    <xdr:to>
      <xdr:col>22</xdr:col>
      <xdr:colOff>131758</xdr:colOff>
      <xdr:row>32</xdr:row>
      <xdr:rowOff>195259</xdr:rowOff>
    </xdr:to>
    <xdr:sp macro="" textlink="">
      <xdr:nvSpPr>
        <xdr:cNvPr id="63" name="Oval 2">
          <a:extLst>
            <a:ext uri="{FF2B5EF4-FFF2-40B4-BE49-F238E27FC236}">
              <a16:creationId xmlns:a16="http://schemas.microsoft.com/office/drawing/2014/main" id="{2A0D3492-745B-44DE-B73E-1C126C83AD3D}"/>
            </a:ext>
          </a:extLst>
        </xdr:cNvPr>
        <xdr:cNvSpPr>
          <a:spLocks noChangeArrowheads="1"/>
        </xdr:cNvSpPr>
      </xdr:nvSpPr>
      <xdr:spPr bwMode="auto">
        <a:xfrm>
          <a:off x="9174157" y="8865126"/>
          <a:ext cx="22860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532335</xdr:colOff>
      <xdr:row>33</xdr:row>
      <xdr:rowOff>64555</xdr:rowOff>
    </xdr:from>
    <xdr:to>
      <xdr:col>25</xdr:col>
      <xdr:colOff>205841</xdr:colOff>
      <xdr:row>33</xdr:row>
      <xdr:rowOff>178855</xdr:rowOff>
    </xdr:to>
    <xdr:sp macro="" textlink="">
      <xdr:nvSpPr>
        <xdr:cNvPr id="1408" name="Oval 2">
          <a:extLst>
            <a:ext uri="{FF2B5EF4-FFF2-40B4-BE49-F238E27FC236}">
              <a16:creationId xmlns:a16="http://schemas.microsoft.com/office/drawing/2014/main" id="{B39916E5-CAC9-4BAD-B888-7DC5349327B8}"/>
            </a:ext>
          </a:extLst>
        </xdr:cNvPr>
        <xdr:cNvSpPr>
          <a:spLocks noChangeArrowheads="1"/>
        </xdr:cNvSpPr>
      </xdr:nvSpPr>
      <xdr:spPr bwMode="auto">
        <a:xfrm>
          <a:off x="10904002" y="9187388"/>
          <a:ext cx="223839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363008</xdr:colOff>
      <xdr:row>24</xdr:row>
      <xdr:rowOff>43392</xdr:rowOff>
    </xdr:from>
    <xdr:to>
      <xdr:col>24</xdr:col>
      <xdr:colOff>543983</xdr:colOff>
      <xdr:row>24</xdr:row>
      <xdr:rowOff>157692</xdr:rowOff>
    </xdr:to>
    <xdr:sp macro="" textlink="">
      <xdr:nvSpPr>
        <xdr:cNvPr id="1409" name="Rectangle 3">
          <a:extLst>
            <a:ext uri="{FF2B5EF4-FFF2-40B4-BE49-F238E27FC236}">
              <a16:creationId xmlns:a16="http://schemas.microsoft.com/office/drawing/2014/main" id="{EA11DEFE-E757-456D-8E9A-D3A1FA6669C0}"/>
            </a:ext>
          </a:extLst>
        </xdr:cNvPr>
        <xdr:cNvSpPr>
          <a:spLocks noChangeArrowheads="1"/>
        </xdr:cNvSpPr>
      </xdr:nvSpPr>
      <xdr:spPr bwMode="auto">
        <a:xfrm>
          <a:off x="10734675" y="6710892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34925</xdr:colOff>
      <xdr:row>25</xdr:row>
      <xdr:rowOff>48154</xdr:rowOff>
    </xdr:from>
    <xdr:to>
      <xdr:col>25</xdr:col>
      <xdr:colOff>215900</xdr:colOff>
      <xdr:row>25</xdr:row>
      <xdr:rowOff>162454</xdr:rowOff>
    </xdr:to>
    <xdr:sp macro="" textlink="">
      <xdr:nvSpPr>
        <xdr:cNvPr id="1410" name="Rectangle 3">
          <a:extLst>
            <a:ext uri="{FF2B5EF4-FFF2-40B4-BE49-F238E27FC236}">
              <a16:creationId xmlns:a16="http://schemas.microsoft.com/office/drawing/2014/main" id="{0DE99196-2CC1-4733-8783-00A14E9154C7}"/>
            </a:ext>
          </a:extLst>
        </xdr:cNvPr>
        <xdr:cNvSpPr>
          <a:spLocks noChangeArrowheads="1"/>
        </xdr:cNvSpPr>
      </xdr:nvSpPr>
      <xdr:spPr bwMode="auto">
        <a:xfrm>
          <a:off x="10956925" y="6980237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82020</xdr:colOff>
      <xdr:row>26</xdr:row>
      <xdr:rowOff>26988</xdr:rowOff>
    </xdr:from>
    <xdr:to>
      <xdr:col>24</xdr:col>
      <xdr:colOff>262995</xdr:colOff>
      <xdr:row>26</xdr:row>
      <xdr:rowOff>141288</xdr:rowOff>
    </xdr:to>
    <xdr:sp macro="" textlink="">
      <xdr:nvSpPr>
        <xdr:cNvPr id="1411" name="Rectangle 3">
          <a:extLst>
            <a:ext uri="{FF2B5EF4-FFF2-40B4-BE49-F238E27FC236}">
              <a16:creationId xmlns:a16="http://schemas.microsoft.com/office/drawing/2014/main" id="{6920A28E-5B6B-4D89-8981-7A713186B1F8}"/>
            </a:ext>
          </a:extLst>
        </xdr:cNvPr>
        <xdr:cNvSpPr>
          <a:spLocks noChangeArrowheads="1"/>
        </xdr:cNvSpPr>
      </xdr:nvSpPr>
      <xdr:spPr bwMode="auto">
        <a:xfrm>
          <a:off x="10453687" y="7223655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319616</xdr:colOff>
      <xdr:row>27</xdr:row>
      <xdr:rowOff>58738</xdr:rowOff>
    </xdr:from>
    <xdr:to>
      <xdr:col>21</xdr:col>
      <xdr:colOff>500591</xdr:colOff>
      <xdr:row>27</xdr:row>
      <xdr:rowOff>173038</xdr:rowOff>
    </xdr:to>
    <xdr:sp macro="" textlink="">
      <xdr:nvSpPr>
        <xdr:cNvPr id="1412" name="Rectangle 3">
          <a:extLst>
            <a:ext uri="{FF2B5EF4-FFF2-40B4-BE49-F238E27FC236}">
              <a16:creationId xmlns:a16="http://schemas.microsoft.com/office/drawing/2014/main" id="{78C66FDB-F7A5-4B46-BE62-93665121846C}"/>
            </a:ext>
          </a:extLst>
        </xdr:cNvPr>
        <xdr:cNvSpPr>
          <a:spLocks noChangeArrowheads="1"/>
        </xdr:cNvSpPr>
      </xdr:nvSpPr>
      <xdr:spPr bwMode="auto">
        <a:xfrm>
          <a:off x="9040283" y="7519988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356128</xdr:colOff>
      <xdr:row>28</xdr:row>
      <xdr:rowOff>79905</xdr:rowOff>
    </xdr:from>
    <xdr:to>
      <xdr:col>22</xdr:col>
      <xdr:colOff>537103</xdr:colOff>
      <xdr:row>28</xdr:row>
      <xdr:rowOff>194205</xdr:rowOff>
    </xdr:to>
    <xdr:sp macro="" textlink="">
      <xdr:nvSpPr>
        <xdr:cNvPr id="1413" name="Rectangle 3">
          <a:extLst>
            <a:ext uri="{FF2B5EF4-FFF2-40B4-BE49-F238E27FC236}">
              <a16:creationId xmlns:a16="http://schemas.microsoft.com/office/drawing/2014/main" id="{7E7F8A81-C21C-4E1D-BD6A-F28D2CDFC1F1}"/>
            </a:ext>
          </a:extLst>
        </xdr:cNvPr>
        <xdr:cNvSpPr>
          <a:spLocks noChangeArrowheads="1"/>
        </xdr:cNvSpPr>
      </xdr:nvSpPr>
      <xdr:spPr bwMode="auto">
        <a:xfrm>
          <a:off x="9627128" y="7805738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138639</xdr:colOff>
      <xdr:row>29</xdr:row>
      <xdr:rowOff>95250</xdr:rowOff>
    </xdr:from>
    <xdr:to>
      <xdr:col>24</xdr:col>
      <xdr:colOff>319614</xdr:colOff>
      <xdr:row>29</xdr:row>
      <xdr:rowOff>209550</xdr:rowOff>
    </xdr:to>
    <xdr:sp macro="" textlink="">
      <xdr:nvSpPr>
        <xdr:cNvPr id="1414" name="Rectangle 3">
          <a:extLst>
            <a:ext uri="{FF2B5EF4-FFF2-40B4-BE49-F238E27FC236}">
              <a16:creationId xmlns:a16="http://schemas.microsoft.com/office/drawing/2014/main" id="{7EF08CE5-B6BD-4D5B-A722-7AFFDA2D0496}"/>
            </a:ext>
          </a:extLst>
        </xdr:cNvPr>
        <xdr:cNvSpPr>
          <a:spLocks noChangeArrowheads="1"/>
        </xdr:cNvSpPr>
      </xdr:nvSpPr>
      <xdr:spPr bwMode="auto">
        <a:xfrm>
          <a:off x="10510306" y="8085667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185735</xdr:colOff>
      <xdr:row>30</xdr:row>
      <xdr:rowOff>63500</xdr:rowOff>
    </xdr:from>
    <xdr:to>
      <xdr:col>23</xdr:col>
      <xdr:colOff>366710</xdr:colOff>
      <xdr:row>30</xdr:row>
      <xdr:rowOff>177800</xdr:rowOff>
    </xdr:to>
    <xdr:sp macro="" textlink="">
      <xdr:nvSpPr>
        <xdr:cNvPr id="1415" name="Rectangle 3">
          <a:extLst>
            <a:ext uri="{FF2B5EF4-FFF2-40B4-BE49-F238E27FC236}">
              <a16:creationId xmlns:a16="http://schemas.microsoft.com/office/drawing/2014/main" id="{044DBE61-9B69-4F84-B16B-131AD4854BE0}"/>
            </a:ext>
          </a:extLst>
        </xdr:cNvPr>
        <xdr:cNvSpPr>
          <a:spLocks noChangeArrowheads="1"/>
        </xdr:cNvSpPr>
      </xdr:nvSpPr>
      <xdr:spPr bwMode="auto">
        <a:xfrm>
          <a:off x="10007068" y="8318500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126997</xdr:colOff>
      <xdr:row>31</xdr:row>
      <xdr:rowOff>47096</xdr:rowOff>
    </xdr:from>
    <xdr:to>
      <xdr:col>22</xdr:col>
      <xdr:colOff>307972</xdr:colOff>
      <xdr:row>31</xdr:row>
      <xdr:rowOff>161396</xdr:rowOff>
    </xdr:to>
    <xdr:sp macro="" textlink="">
      <xdr:nvSpPr>
        <xdr:cNvPr id="1416" name="Rectangle 3">
          <a:extLst>
            <a:ext uri="{FF2B5EF4-FFF2-40B4-BE49-F238E27FC236}">
              <a16:creationId xmlns:a16="http://schemas.microsoft.com/office/drawing/2014/main" id="{74C4BF75-18E3-4277-9F05-5C20E35D0E37}"/>
            </a:ext>
          </a:extLst>
        </xdr:cNvPr>
        <xdr:cNvSpPr>
          <a:spLocks noChangeArrowheads="1"/>
        </xdr:cNvSpPr>
      </xdr:nvSpPr>
      <xdr:spPr bwMode="auto">
        <a:xfrm>
          <a:off x="9397997" y="8566679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322258</xdr:colOff>
      <xdr:row>32</xdr:row>
      <xdr:rowOff>78845</xdr:rowOff>
    </xdr:from>
    <xdr:to>
      <xdr:col>24</xdr:col>
      <xdr:colOff>503233</xdr:colOff>
      <xdr:row>32</xdr:row>
      <xdr:rowOff>193145</xdr:rowOff>
    </xdr:to>
    <xdr:sp macro="" textlink="">
      <xdr:nvSpPr>
        <xdr:cNvPr id="1417" name="Rectangle 3">
          <a:extLst>
            <a:ext uri="{FF2B5EF4-FFF2-40B4-BE49-F238E27FC236}">
              <a16:creationId xmlns:a16="http://schemas.microsoft.com/office/drawing/2014/main" id="{7D27A509-1422-4E29-ACDF-75773949C83C}"/>
            </a:ext>
          </a:extLst>
        </xdr:cNvPr>
        <xdr:cNvSpPr>
          <a:spLocks noChangeArrowheads="1"/>
        </xdr:cNvSpPr>
      </xdr:nvSpPr>
      <xdr:spPr bwMode="auto">
        <a:xfrm>
          <a:off x="10693925" y="8863012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207430</xdr:colOff>
      <xdr:row>33</xdr:row>
      <xdr:rowOff>76728</xdr:rowOff>
    </xdr:from>
    <xdr:to>
      <xdr:col>24</xdr:col>
      <xdr:colOff>393167</xdr:colOff>
      <xdr:row>33</xdr:row>
      <xdr:rowOff>191028</xdr:rowOff>
    </xdr:to>
    <xdr:sp macro="" textlink="">
      <xdr:nvSpPr>
        <xdr:cNvPr id="1418" name="Rectangle 3">
          <a:extLst>
            <a:ext uri="{FF2B5EF4-FFF2-40B4-BE49-F238E27FC236}">
              <a16:creationId xmlns:a16="http://schemas.microsoft.com/office/drawing/2014/main" id="{A8F27DD3-A75B-4661-9AA3-B926C4BC8B2C}"/>
            </a:ext>
          </a:extLst>
        </xdr:cNvPr>
        <xdr:cNvSpPr>
          <a:spLocks noChangeArrowheads="1"/>
        </xdr:cNvSpPr>
      </xdr:nvSpPr>
      <xdr:spPr bwMode="auto">
        <a:xfrm>
          <a:off x="10579097" y="9199561"/>
          <a:ext cx="185737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7408</xdr:colOff>
      <xdr:row>24</xdr:row>
      <xdr:rowOff>154516</xdr:rowOff>
    </xdr:from>
    <xdr:to>
      <xdr:col>23</xdr:col>
      <xdr:colOff>196357</xdr:colOff>
      <xdr:row>25</xdr:row>
      <xdr:rowOff>112913</xdr:rowOff>
    </xdr:to>
    <xdr:cxnSp macro="">
      <xdr:nvCxnSpPr>
        <xdr:cNvPr id="1420" name="Straight Connector 1419">
          <a:extLst>
            <a:ext uri="{FF2B5EF4-FFF2-40B4-BE49-F238E27FC236}">
              <a16:creationId xmlns:a16="http://schemas.microsoft.com/office/drawing/2014/main" id="{79735E3B-130B-E000-BE9B-8BF5B0580FA8}"/>
            </a:ext>
          </a:extLst>
        </xdr:cNvPr>
        <xdr:cNvCxnSpPr>
          <a:stCxn id="45" idx="2"/>
          <a:endCxn id="46" idx="4"/>
        </xdr:cNvCxnSpPr>
      </xdr:nvCxnSpPr>
      <xdr:spPr bwMode="auto">
        <a:xfrm flipH="1">
          <a:off x="9278408" y="6822016"/>
          <a:ext cx="739282" cy="22298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21</xdr:col>
      <xdr:colOff>516811</xdr:colOff>
      <xdr:row>25</xdr:row>
      <xdr:rowOff>189441</xdr:rowOff>
    </xdr:from>
    <xdr:to>
      <xdr:col>22</xdr:col>
      <xdr:colOff>189440</xdr:colOff>
      <xdr:row>26</xdr:row>
      <xdr:rowOff>92870</xdr:rowOff>
    </xdr:to>
    <xdr:cxnSp macro="">
      <xdr:nvCxnSpPr>
        <xdr:cNvPr id="1421" name="Straight Connector 1420">
          <a:extLst>
            <a:ext uri="{FF2B5EF4-FFF2-40B4-BE49-F238E27FC236}">
              <a16:creationId xmlns:a16="http://schemas.microsoft.com/office/drawing/2014/main" id="{271925B9-A154-479F-9A08-878D9EB03AFA}"/>
            </a:ext>
          </a:extLst>
        </xdr:cNvPr>
        <xdr:cNvCxnSpPr>
          <a:stCxn id="47" idx="1"/>
          <a:endCxn id="46" idx="3"/>
        </xdr:cNvCxnSpPr>
      </xdr:nvCxnSpPr>
      <xdr:spPr bwMode="auto">
        <a:xfrm flipH="1" flipV="1">
          <a:off x="9237478" y="7121524"/>
          <a:ext cx="222962" cy="16801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22</xdr:col>
      <xdr:colOff>358970</xdr:colOff>
      <xdr:row>26</xdr:row>
      <xdr:rowOff>163511</xdr:rowOff>
    </xdr:from>
    <xdr:to>
      <xdr:col>25</xdr:col>
      <xdr:colOff>189440</xdr:colOff>
      <xdr:row>27</xdr:row>
      <xdr:rowOff>92870</xdr:rowOff>
    </xdr:to>
    <xdr:cxnSp macro="">
      <xdr:nvCxnSpPr>
        <xdr:cNvPr id="1424" name="Straight Connector 1423">
          <a:extLst>
            <a:ext uri="{FF2B5EF4-FFF2-40B4-BE49-F238E27FC236}">
              <a16:creationId xmlns:a16="http://schemas.microsoft.com/office/drawing/2014/main" id="{93F31184-BAFC-4232-8D3A-02E4ABF3DFF7}"/>
            </a:ext>
          </a:extLst>
        </xdr:cNvPr>
        <xdr:cNvCxnSpPr>
          <a:stCxn id="48" idx="1"/>
          <a:endCxn id="47" idx="3"/>
        </xdr:cNvCxnSpPr>
      </xdr:nvCxnSpPr>
      <xdr:spPr bwMode="auto">
        <a:xfrm flipH="1" flipV="1">
          <a:off x="9629970" y="7360178"/>
          <a:ext cx="1481470" cy="19394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22</xdr:col>
      <xdr:colOff>152927</xdr:colOff>
      <xdr:row>27</xdr:row>
      <xdr:rowOff>92870</xdr:rowOff>
    </xdr:from>
    <xdr:to>
      <xdr:col>25</xdr:col>
      <xdr:colOff>189440</xdr:colOff>
      <xdr:row>28</xdr:row>
      <xdr:rowOff>101866</xdr:rowOff>
    </xdr:to>
    <xdr:cxnSp macro="">
      <xdr:nvCxnSpPr>
        <xdr:cNvPr id="1427" name="Straight Connector 1426">
          <a:extLst>
            <a:ext uri="{FF2B5EF4-FFF2-40B4-BE49-F238E27FC236}">
              <a16:creationId xmlns:a16="http://schemas.microsoft.com/office/drawing/2014/main" id="{30209590-FEDA-46C2-BB7E-BC7CFE1217F8}"/>
            </a:ext>
          </a:extLst>
        </xdr:cNvPr>
        <xdr:cNvCxnSpPr>
          <a:stCxn id="48" idx="1"/>
          <a:endCxn id="49" idx="4"/>
        </xdr:cNvCxnSpPr>
      </xdr:nvCxnSpPr>
      <xdr:spPr bwMode="auto">
        <a:xfrm flipH="1">
          <a:off x="9423927" y="7554120"/>
          <a:ext cx="1687513" cy="27357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22</xdr:col>
      <xdr:colOff>152927</xdr:colOff>
      <xdr:row>28</xdr:row>
      <xdr:rowOff>101866</xdr:rowOff>
    </xdr:from>
    <xdr:to>
      <xdr:col>24</xdr:col>
      <xdr:colOff>436031</xdr:colOff>
      <xdr:row>29</xdr:row>
      <xdr:rowOff>127794</xdr:rowOff>
    </xdr:to>
    <xdr:cxnSp macro="">
      <xdr:nvCxnSpPr>
        <xdr:cNvPr id="1430" name="Straight Connector 1429">
          <a:extLst>
            <a:ext uri="{FF2B5EF4-FFF2-40B4-BE49-F238E27FC236}">
              <a16:creationId xmlns:a16="http://schemas.microsoft.com/office/drawing/2014/main" id="{541B1B22-94BB-411B-A871-3A0D39044616}"/>
            </a:ext>
          </a:extLst>
        </xdr:cNvPr>
        <xdr:cNvCxnSpPr>
          <a:stCxn id="50" idx="1"/>
          <a:endCxn id="49" idx="4"/>
        </xdr:cNvCxnSpPr>
      </xdr:nvCxnSpPr>
      <xdr:spPr bwMode="auto">
        <a:xfrm flipH="1" flipV="1">
          <a:off x="9423927" y="7827699"/>
          <a:ext cx="1383771" cy="290512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23</xdr:col>
      <xdr:colOff>20107</xdr:colOff>
      <xdr:row>29</xdr:row>
      <xdr:rowOff>198435</xdr:rowOff>
    </xdr:from>
    <xdr:to>
      <xdr:col>24</xdr:col>
      <xdr:colOff>477871</xdr:colOff>
      <xdr:row>30</xdr:row>
      <xdr:rowOff>100807</xdr:rowOff>
    </xdr:to>
    <xdr:cxnSp macro="">
      <xdr:nvCxnSpPr>
        <xdr:cNvPr id="1433" name="Straight Connector 1432">
          <a:extLst>
            <a:ext uri="{FF2B5EF4-FFF2-40B4-BE49-F238E27FC236}">
              <a16:creationId xmlns:a16="http://schemas.microsoft.com/office/drawing/2014/main" id="{B0FB21BB-1C4F-4CCA-90B1-F36B74C4F4A7}"/>
            </a:ext>
          </a:extLst>
        </xdr:cNvPr>
        <xdr:cNvCxnSpPr>
          <a:stCxn id="50" idx="2"/>
          <a:endCxn id="51" idx="4"/>
        </xdr:cNvCxnSpPr>
      </xdr:nvCxnSpPr>
      <xdr:spPr bwMode="auto">
        <a:xfrm flipH="1">
          <a:off x="9841440" y="8188852"/>
          <a:ext cx="1008098" cy="16695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22</xdr:col>
      <xdr:colOff>528600</xdr:colOff>
      <xdr:row>30</xdr:row>
      <xdr:rowOff>171448</xdr:rowOff>
    </xdr:from>
    <xdr:to>
      <xdr:col>23</xdr:col>
      <xdr:colOff>171448</xdr:colOff>
      <xdr:row>31</xdr:row>
      <xdr:rowOff>111391</xdr:rowOff>
    </xdr:to>
    <xdr:cxnSp macro="">
      <xdr:nvCxnSpPr>
        <xdr:cNvPr id="1436" name="Straight Connector 1435">
          <a:extLst>
            <a:ext uri="{FF2B5EF4-FFF2-40B4-BE49-F238E27FC236}">
              <a16:creationId xmlns:a16="http://schemas.microsoft.com/office/drawing/2014/main" id="{A9C8A79A-524E-4E9D-9393-C6FA94190A5E}"/>
            </a:ext>
          </a:extLst>
        </xdr:cNvPr>
        <xdr:cNvCxnSpPr>
          <a:stCxn id="52" idx="1"/>
          <a:endCxn id="51" idx="3"/>
        </xdr:cNvCxnSpPr>
      </xdr:nvCxnSpPr>
      <xdr:spPr bwMode="auto">
        <a:xfrm flipH="1" flipV="1">
          <a:off x="9799600" y="8426448"/>
          <a:ext cx="193181" cy="20452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23</xdr:col>
      <xdr:colOff>348683</xdr:colOff>
      <xdr:row>31</xdr:row>
      <xdr:rowOff>182032</xdr:rowOff>
    </xdr:from>
    <xdr:to>
      <xdr:col>23</xdr:col>
      <xdr:colOff>472430</xdr:colOff>
      <xdr:row>32</xdr:row>
      <xdr:rowOff>200551</xdr:rowOff>
    </xdr:to>
    <xdr:cxnSp macro="">
      <xdr:nvCxnSpPr>
        <xdr:cNvPr id="1439" name="Straight Connector 1438">
          <a:extLst>
            <a:ext uri="{FF2B5EF4-FFF2-40B4-BE49-F238E27FC236}">
              <a16:creationId xmlns:a16="http://schemas.microsoft.com/office/drawing/2014/main" id="{0299255E-E4E8-4F11-BA52-2B23C58621B8}"/>
            </a:ext>
          </a:extLst>
        </xdr:cNvPr>
        <xdr:cNvCxnSpPr>
          <a:stCxn id="52" idx="3"/>
          <a:endCxn id="53" idx="2"/>
        </xdr:cNvCxnSpPr>
      </xdr:nvCxnSpPr>
      <xdr:spPr bwMode="auto">
        <a:xfrm>
          <a:off x="10170016" y="8701615"/>
          <a:ext cx="123747" cy="28310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22</xdr:col>
      <xdr:colOff>361946</xdr:colOff>
      <xdr:row>32</xdr:row>
      <xdr:rowOff>200551</xdr:rowOff>
    </xdr:from>
    <xdr:to>
      <xdr:col>23</xdr:col>
      <xdr:colOff>472430</xdr:colOff>
      <xdr:row>33</xdr:row>
      <xdr:rowOff>83874</xdr:rowOff>
    </xdr:to>
    <xdr:cxnSp macro="">
      <xdr:nvCxnSpPr>
        <xdr:cNvPr id="1442" name="Straight Connector 1441">
          <a:extLst>
            <a:ext uri="{FF2B5EF4-FFF2-40B4-BE49-F238E27FC236}">
              <a16:creationId xmlns:a16="http://schemas.microsoft.com/office/drawing/2014/main" id="{89935187-95EB-4ADC-8B5F-EDD9BCC4B91B}"/>
            </a:ext>
          </a:extLst>
        </xdr:cNvPr>
        <xdr:cNvCxnSpPr>
          <a:stCxn id="54" idx="4"/>
          <a:endCxn id="53" idx="2"/>
        </xdr:cNvCxnSpPr>
      </xdr:nvCxnSpPr>
      <xdr:spPr bwMode="auto">
        <a:xfrm flipV="1">
          <a:off x="9632946" y="8984718"/>
          <a:ext cx="660817" cy="22198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0</xdr:colOff>
      <xdr:row>12</xdr:row>
      <xdr:rowOff>0</xdr:rowOff>
    </xdr:from>
    <xdr:to>
      <xdr:col>7</xdr:col>
      <xdr:colOff>10584</xdr:colOff>
      <xdr:row>13</xdr:row>
      <xdr:rowOff>34018</xdr:rowOff>
    </xdr:to>
    <xdr:cxnSp macro="">
      <xdr:nvCxnSpPr>
        <xdr:cNvPr id="1448" name="Straight Connector 1447">
          <a:extLst>
            <a:ext uri="{FF2B5EF4-FFF2-40B4-BE49-F238E27FC236}">
              <a16:creationId xmlns:a16="http://schemas.microsoft.com/office/drawing/2014/main" id="{68620075-06F4-4AB3-8486-04222D500EEF}"/>
            </a:ext>
          </a:extLst>
        </xdr:cNvPr>
        <xdr:cNvCxnSpPr/>
      </xdr:nvCxnSpPr>
      <xdr:spPr bwMode="auto">
        <a:xfrm flipH="1">
          <a:off x="4027714" y="3102429"/>
          <a:ext cx="10584" cy="292553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77787</xdr:colOff>
      <xdr:row>37</xdr:row>
      <xdr:rowOff>84136</xdr:rowOff>
    </xdr:from>
    <xdr:to>
      <xdr:col>6</xdr:col>
      <xdr:colOff>296862</xdr:colOff>
      <xdr:row>38</xdr:row>
      <xdr:rowOff>39686</xdr:rowOff>
    </xdr:to>
    <xdr:sp macro="" textlink="">
      <xdr:nvSpPr>
        <xdr:cNvPr id="1463" name="AutoShape 1">
          <a:extLst>
            <a:ext uri="{FF2B5EF4-FFF2-40B4-BE49-F238E27FC236}">
              <a16:creationId xmlns:a16="http://schemas.microsoft.com/office/drawing/2014/main" id="{1D31FB72-936E-4C43-A651-09C6EC925923}"/>
            </a:ext>
          </a:extLst>
        </xdr:cNvPr>
        <xdr:cNvSpPr>
          <a:spLocks noChangeArrowheads="1"/>
        </xdr:cNvSpPr>
      </xdr:nvSpPr>
      <xdr:spPr bwMode="auto">
        <a:xfrm>
          <a:off x="3760787" y="10728324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7</xdr:col>
      <xdr:colOff>44304</xdr:colOff>
      <xdr:row>42</xdr:row>
      <xdr:rowOff>46325</xdr:rowOff>
    </xdr:from>
    <xdr:to>
      <xdr:col>7</xdr:col>
      <xdr:colOff>263379</xdr:colOff>
      <xdr:row>43</xdr:row>
      <xdr:rowOff>7648</xdr:rowOff>
    </xdr:to>
    <xdr:sp macro="" textlink="">
      <xdr:nvSpPr>
        <xdr:cNvPr id="1464" name="AutoShape 1">
          <a:extLst>
            <a:ext uri="{FF2B5EF4-FFF2-40B4-BE49-F238E27FC236}">
              <a16:creationId xmlns:a16="http://schemas.microsoft.com/office/drawing/2014/main" id="{0BC1566C-769A-4150-92D3-ACDFBDF8013B}"/>
            </a:ext>
          </a:extLst>
        </xdr:cNvPr>
        <xdr:cNvSpPr>
          <a:spLocks noChangeArrowheads="1"/>
        </xdr:cNvSpPr>
      </xdr:nvSpPr>
      <xdr:spPr bwMode="auto">
        <a:xfrm>
          <a:off x="4068617" y="11500138"/>
          <a:ext cx="219075" cy="120073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64942</xdr:colOff>
      <xdr:row>41</xdr:row>
      <xdr:rowOff>6637</xdr:rowOff>
    </xdr:from>
    <xdr:to>
      <xdr:col>8</xdr:col>
      <xdr:colOff>284017</xdr:colOff>
      <xdr:row>41</xdr:row>
      <xdr:rowOff>120937</xdr:rowOff>
    </xdr:to>
    <xdr:sp macro="" textlink="">
      <xdr:nvSpPr>
        <xdr:cNvPr id="1465" name="AutoShape 1">
          <a:extLst>
            <a:ext uri="{FF2B5EF4-FFF2-40B4-BE49-F238E27FC236}">
              <a16:creationId xmlns:a16="http://schemas.microsoft.com/office/drawing/2014/main" id="{5A766FFC-5B06-409A-98BB-34C04A8D8574}"/>
            </a:ext>
          </a:extLst>
        </xdr:cNvPr>
        <xdr:cNvSpPr>
          <a:spLocks noChangeArrowheads="1"/>
        </xdr:cNvSpPr>
      </xdr:nvSpPr>
      <xdr:spPr bwMode="auto">
        <a:xfrm>
          <a:off x="4430567" y="11301700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9</xdr:col>
      <xdr:colOff>64942</xdr:colOff>
      <xdr:row>38</xdr:row>
      <xdr:rowOff>146337</xdr:rowOff>
    </xdr:from>
    <xdr:to>
      <xdr:col>9</xdr:col>
      <xdr:colOff>284017</xdr:colOff>
      <xdr:row>39</xdr:row>
      <xdr:rowOff>86012</xdr:rowOff>
    </xdr:to>
    <xdr:sp macro="" textlink="">
      <xdr:nvSpPr>
        <xdr:cNvPr id="1466" name="AutoShape 1">
          <a:extLst>
            <a:ext uri="{FF2B5EF4-FFF2-40B4-BE49-F238E27FC236}">
              <a16:creationId xmlns:a16="http://schemas.microsoft.com/office/drawing/2014/main" id="{A286163B-1B88-48F7-86EA-4025D5213A5A}"/>
            </a:ext>
          </a:extLst>
        </xdr:cNvPr>
        <xdr:cNvSpPr>
          <a:spLocks noChangeArrowheads="1"/>
        </xdr:cNvSpPr>
      </xdr:nvSpPr>
      <xdr:spPr bwMode="auto">
        <a:xfrm>
          <a:off x="4771880" y="10949275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10</xdr:col>
      <xdr:colOff>85579</xdr:colOff>
      <xdr:row>42</xdr:row>
      <xdr:rowOff>60611</xdr:rowOff>
    </xdr:from>
    <xdr:to>
      <xdr:col>10</xdr:col>
      <xdr:colOff>304654</xdr:colOff>
      <xdr:row>43</xdr:row>
      <xdr:rowOff>16161</xdr:rowOff>
    </xdr:to>
    <xdr:sp macro="" textlink="">
      <xdr:nvSpPr>
        <xdr:cNvPr id="1468" name="AutoShape 1">
          <a:extLst>
            <a:ext uri="{FF2B5EF4-FFF2-40B4-BE49-F238E27FC236}">
              <a16:creationId xmlns:a16="http://schemas.microsoft.com/office/drawing/2014/main" id="{CB174ED5-4F96-4BF4-82C1-A748940DA272}"/>
            </a:ext>
          </a:extLst>
        </xdr:cNvPr>
        <xdr:cNvSpPr>
          <a:spLocks noChangeArrowheads="1"/>
        </xdr:cNvSpPr>
      </xdr:nvSpPr>
      <xdr:spPr bwMode="auto">
        <a:xfrm>
          <a:off x="5133829" y="11514424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11</xdr:col>
      <xdr:colOff>61766</xdr:colOff>
      <xdr:row>42</xdr:row>
      <xdr:rowOff>17748</xdr:rowOff>
    </xdr:from>
    <xdr:to>
      <xdr:col>11</xdr:col>
      <xdr:colOff>280841</xdr:colOff>
      <xdr:row>42</xdr:row>
      <xdr:rowOff>132048</xdr:rowOff>
    </xdr:to>
    <xdr:sp macro="" textlink="">
      <xdr:nvSpPr>
        <xdr:cNvPr id="1469" name="AutoShape 1">
          <a:extLst>
            <a:ext uri="{FF2B5EF4-FFF2-40B4-BE49-F238E27FC236}">
              <a16:creationId xmlns:a16="http://schemas.microsoft.com/office/drawing/2014/main" id="{778E7A55-C036-4EB3-A6DC-E9A813A177B0}"/>
            </a:ext>
          </a:extLst>
        </xdr:cNvPr>
        <xdr:cNvSpPr>
          <a:spLocks noChangeArrowheads="1"/>
        </xdr:cNvSpPr>
      </xdr:nvSpPr>
      <xdr:spPr bwMode="auto">
        <a:xfrm>
          <a:off x="5451329" y="11471561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12</xdr:col>
      <xdr:colOff>66529</xdr:colOff>
      <xdr:row>37</xdr:row>
      <xdr:rowOff>105061</xdr:rowOff>
    </xdr:from>
    <xdr:to>
      <xdr:col>12</xdr:col>
      <xdr:colOff>285604</xdr:colOff>
      <xdr:row>38</xdr:row>
      <xdr:rowOff>60611</xdr:rowOff>
    </xdr:to>
    <xdr:sp macro="" textlink="">
      <xdr:nvSpPr>
        <xdr:cNvPr id="1470" name="AutoShape 1">
          <a:extLst>
            <a:ext uri="{FF2B5EF4-FFF2-40B4-BE49-F238E27FC236}">
              <a16:creationId xmlns:a16="http://schemas.microsoft.com/office/drawing/2014/main" id="{B9D3BE9E-0757-49FC-8848-518AC3267325}"/>
            </a:ext>
          </a:extLst>
        </xdr:cNvPr>
        <xdr:cNvSpPr>
          <a:spLocks noChangeArrowheads="1"/>
        </xdr:cNvSpPr>
      </xdr:nvSpPr>
      <xdr:spPr bwMode="auto">
        <a:xfrm>
          <a:off x="5797404" y="10749249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13</xdr:col>
      <xdr:colOff>58591</xdr:colOff>
      <xdr:row>40</xdr:row>
      <xdr:rowOff>17748</xdr:rowOff>
    </xdr:from>
    <xdr:to>
      <xdr:col>13</xdr:col>
      <xdr:colOff>277666</xdr:colOff>
      <xdr:row>40</xdr:row>
      <xdr:rowOff>136810</xdr:rowOff>
    </xdr:to>
    <xdr:sp macro="" textlink="">
      <xdr:nvSpPr>
        <xdr:cNvPr id="1471" name="AutoShape 1">
          <a:extLst>
            <a:ext uri="{FF2B5EF4-FFF2-40B4-BE49-F238E27FC236}">
              <a16:creationId xmlns:a16="http://schemas.microsoft.com/office/drawing/2014/main" id="{60A14A56-87C8-4C9C-ACEB-BBB24292644D}"/>
            </a:ext>
          </a:extLst>
        </xdr:cNvPr>
        <xdr:cNvSpPr>
          <a:spLocks noChangeArrowheads="1"/>
        </xdr:cNvSpPr>
      </xdr:nvSpPr>
      <xdr:spPr bwMode="auto">
        <a:xfrm>
          <a:off x="6130779" y="11154061"/>
          <a:ext cx="219075" cy="119062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14</xdr:col>
      <xdr:colOff>82404</xdr:colOff>
      <xdr:row>39</xdr:row>
      <xdr:rowOff>112998</xdr:rowOff>
    </xdr:from>
    <xdr:to>
      <xdr:col>14</xdr:col>
      <xdr:colOff>301479</xdr:colOff>
      <xdr:row>40</xdr:row>
      <xdr:rowOff>68548</xdr:rowOff>
    </xdr:to>
    <xdr:sp macro="" textlink="">
      <xdr:nvSpPr>
        <xdr:cNvPr id="1024" name="AutoShape 1">
          <a:extLst>
            <a:ext uri="{FF2B5EF4-FFF2-40B4-BE49-F238E27FC236}">
              <a16:creationId xmlns:a16="http://schemas.microsoft.com/office/drawing/2014/main" id="{19ACFE70-0B81-41BE-8084-A75EACB91257}"/>
            </a:ext>
          </a:extLst>
        </xdr:cNvPr>
        <xdr:cNvSpPr>
          <a:spLocks noChangeArrowheads="1"/>
        </xdr:cNvSpPr>
      </xdr:nvSpPr>
      <xdr:spPr bwMode="auto">
        <a:xfrm>
          <a:off x="6495904" y="11090561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15</xdr:col>
      <xdr:colOff>71291</xdr:colOff>
      <xdr:row>41</xdr:row>
      <xdr:rowOff>57435</xdr:rowOff>
    </xdr:from>
    <xdr:to>
      <xdr:col>15</xdr:col>
      <xdr:colOff>290366</xdr:colOff>
      <xdr:row>42</xdr:row>
      <xdr:rowOff>12985</xdr:rowOff>
    </xdr:to>
    <xdr:sp macro="" textlink="">
      <xdr:nvSpPr>
        <xdr:cNvPr id="1026" name="AutoShape 1">
          <a:extLst>
            <a:ext uri="{FF2B5EF4-FFF2-40B4-BE49-F238E27FC236}">
              <a16:creationId xmlns:a16="http://schemas.microsoft.com/office/drawing/2014/main" id="{B5C877C2-9D77-4354-B4C6-9A9FD058FDD6}"/>
            </a:ext>
          </a:extLst>
        </xdr:cNvPr>
        <xdr:cNvSpPr>
          <a:spLocks noChangeArrowheads="1"/>
        </xdr:cNvSpPr>
      </xdr:nvSpPr>
      <xdr:spPr bwMode="auto">
        <a:xfrm>
          <a:off x="6826104" y="11352498"/>
          <a:ext cx="219075" cy="114300"/>
        </a:xfrm>
        <a:prstGeom prst="star5">
          <a:avLst/>
        </a:prstGeom>
        <a:solidFill>
          <a:srgbClr xmlns:mc="http://schemas.openxmlformats.org/markup-compatibility/2006" xmlns:a14="http://schemas.microsoft.com/office/drawing/2010/main" val="333333" mc:Ignorable="a14" a14:legacySpreadsheetColorIndex="6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6</xdr:col>
      <xdr:colOff>99483</xdr:colOff>
      <xdr:row>38</xdr:row>
      <xdr:rowOff>63500</xdr:rowOff>
    </xdr:from>
    <xdr:to>
      <xdr:col>6</xdr:col>
      <xdr:colOff>280458</xdr:colOff>
      <xdr:row>39</xdr:row>
      <xdr:rowOff>3175</xdr:rowOff>
    </xdr:to>
    <xdr:sp macro="" textlink="">
      <xdr:nvSpPr>
        <xdr:cNvPr id="1027" name="Rectangle 3">
          <a:extLst>
            <a:ext uri="{FF2B5EF4-FFF2-40B4-BE49-F238E27FC236}">
              <a16:creationId xmlns:a16="http://schemas.microsoft.com/office/drawing/2014/main" id="{7D3D0997-80DE-4A89-9F10-F92B4A294B4D}"/>
            </a:ext>
          </a:extLst>
        </xdr:cNvPr>
        <xdr:cNvSpPr>
          <a:spLocks noChangeArrowheads="1"/>
        </xdr:cNvSpPr>
      </xdr:nvSpPr>
      <xdr:spPr bwMode="auto">
        <a:xfrm>
          <a:off x="3782483" y="10866438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64557</xdr:colOff>
      <xdr:row>37</xdr:row>
      <xdr:rowOff>100012</xdr:rowOff>
    </xdr:from>
    <xdr:to>
      <xdr:col>7</xdr:col>
      <xdr:colOff>245532</xdr:colOff>
      <xdr:row>38</xdr:row>
      <xdr:rowOff>55562</xdr:rowOff>
    </xdr:to>
    <xdr:sp macro="" textlink="">
      <xdr:nvSpPr>
        <xdr:cNvPr id="1028" name="Rectangle 3">
          <a:extLst>
            <a:ext uri="{FF2B5EF4-FFF2-40B4-BE49-F238E27FC236}">
              <a16:creationId xmlns:a16="http://schemas.microsoft.com/office/drawing/2014/main" id="{6BE0ECDD-09AB-48B6-8C36-7D7F4E6C6A7F}"/>
            </a:ext>
          </a:extLst>
        </xdr:cNvPr>
        <xdr:cNvSpPr>
          <a:spLocks noChangeArrowheads="1"/>
        </xdr:cNvSpPr>
      </xdr:nvSpPr>
      <xdr:spPr bwMode="auto">
        <a:xfrm>
          <a:off x="4088870" y="10744200"/>
          <a:ext cx="180975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48682</xdr:colOff>
      <xdr:row>37</xdr:row>
      <xdr:rowOff>152399</xdr:rowOff>
    </xdr:from>
    <xdr:to>
      <xdr:col>8</xdr:col>
      <xdr:colOff>229657</xdr:colOff>
      <xdr:row>38</xdr:row>
      <xdr:rowOff>103187</xdr:rowOff>
    </xdr:to>
    <xdr:sp macro="" textlink="">
      <xdr:nvSpPr>
        <xdr:cNvPr id="1029" name="Rectangle 3">
          <a:extLst>
            <a:ext uri="{FF2B5EF4-FFF2-40B4-BE49-F238E27FC236}">
              <a16:creationId xmlns:a16="http://schemas.microsoft.com/office/drawing/2014/main" id="{784208E5-F9A4-4A41-BBDC-81BBE1CDFFC3}"/>
            </a:ext>
          </a:extLst>
        </xdr:cNvPr>
        <xdr:cNvSpPr>
          <a:spLocks noChangeArrowheads="1"/>
        </xdr:cNvSpPr>
      </xdr:nvSpPr>
      <xdr:spPr bwMode="auto">
        <a:xfrm>
          <a:off x="4414307" y="10796587"/>
          <a:ext cx="180975" cy="1095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94717</xdr:colOff>
      <xdr:row>40</xdr:row>
      <xdr:rowOff>46037</xdr:rowOff>
    </xdr:from>
    <xdr:to>
      <xdr:col>9</xdr:col>
      <xdr:colOff>285216</xdr:colOff>
      <xdr:row>40</xdr:row>
      <xdr:rowOff>150813</xdr:rowOff>
    </xdr:to>
    <xdr:sp macro="" textlink="">
      <xdr:nvSpPr>
        <xdr:cNvPr id="1030" name="Rectangle 3">
          <a:extLst>
            <a:ext uri="{FF2B5EF4-FFF2-40B4-BE49-F238E27FC236}">
              <a16:creationId xmlns:a16="http://schemas.microsoft.com/office/drawing/2014/main" id="{6DD97939-2DA9-4235-ABEE-AE8833151E18}"/>
            </a:ext>
          </a:extLst>
        </xdr:cNvPr>
        <xdr:cNvSpPr>
          <a:spLocks noChangeArrowheads="1"/>
        </xdr:cNvSpPr>
      </xdr:nvSpPr>
      <xdr:spPr bwMode="auto">
        <a:xfrm>
          <a:off x="4801655" y="11182350"/>
          <a:ext cx="190499" cy="1047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86781</xdr:colOff>
      <xdr:row>38</xdr:row>
      <xdr:rowOff>104773</xdr:rowOff>
    </xdr:from>
    <xdr:to>
      <xdr:col>10</xdr:col>
      <xdr:colOff>277280</xdr:colOff>
      <xdr:row>39</xdr:row>
      <xdr:rowOff>34924</xdr:rowOff>
    </xdr:to>
    <xdr:sp macro="" textlink="">
      <xdr:nvSpPr>
        <xdr:cNvPr id="1031" name="Rectangle 3">
          <a:extLst>
            <a:ext uri="{FF2B5EF4-FFF2-40B4-BE49-F238E27FC236}">
              <a16:creationId xmlns:a16="http://schemas.microsoft.com/office/drawing/2014/main" id="{F2A548ED-CEDB-47DD-B67F-330155AE429F}"/>
            </a:ext>
          </a:extLst>
        </xdr:cNvPr>
        <xdr:cNvSpPr>
          <a:spLocks noChangeArrowheads="1"/>
        </xdr:cNvSpPr>
      </xdr:nvSpPr>
      <xdr:spPr bwMode="auto">
        <a:xfrm>
          <a:off x="5135031" y="10907711"/>
          <a:ext cx="190499" cy="1047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86781</xdr:colOff>
      <xdr:row>40</xdr:row>
      <xdr:rowOff>136523</xdr:rowOff>
    </xdr:from>
    <xdr:to>
      <xdr:col>11</xdr:col>
      <xdr:colOff>277280</xdr:colOff>
      <xdr:row>41</xdr:row>
      <xdr:rowOff>82549</xdr:rowOff>
    </xdr:to>
    <xdr:sp macro="" textlink="">
      <xdr:nvSpPr>
        <xdr:cNvPr id="1032" name="Rectangle 3">
          <a:extLst>
            <a:ext uri="{FF2B5EF4-FFF2-40B4-BE49-F238E27FC236}">
              <a16:creationId xmlns:a16="http://schemas.microsoft.com/office/drawing/2014/main" id="{3E223566-FE87-4B66-BF0E-4325EE27BB0D}"/>
            </a:ext>
          </a:extLst>
        </xdr:cNvPr>
        <xdr:cNvSpPr>
          <a:spLocks noChangeArrowheads="1"/>
        </xdr:cNvSpPr>
      </xdr:nvSpPr>
      <xdr:spPr bwMode="auto">
        <a:xfrm>
          <a:off x="5476344" y="11272836"/>
          <a:ext cx="190499" cy="1047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86782</xdr:colOff>
      <xdr:row>38</xdr:row>
      <xdr:rowOff>141285</xdr:rowOff>
    </xdr:from>
    <xdr:to>
      <xdr:col>12</xdr:col>
      <xdr:colOff>277281</xdr:colOff>
      <xdr:row>39</xdr:row>
      <xdr:rowOff>71436</xdr:rowOff>
    </xdr:to>
    <xdr:sp macro="" textlink="">
      <xdr:nvSpPr>
        <xdr:cNvPr id="1033" name="Rectangle 3">
          <a:extLst>
            <a:ext uri="{FF2B5EF4-FFF2-40B4-BE49-F238E27FC236}">
              <a16:creationId xmlns:a16="http://schemas.microsoft.com/office/drawing/2014/main" id="{D04F3B26-702E-4C16-A2F4-89CC0C3958D4}"/>
            </a:ext>
          </a:extLst>
        </xdr:cNvPr>
        <xdr:cNvSpPr>
          <a:spLocks noChangeArrowheads="1"/>
        </xdr:cNvSpPr>
      </xdr:nvSpPr>
      <xdr:spPr bwMode="auto">
        <a:xfrm>
          <a:off x="5817657" y="10944223"/>
          <a:ext cx="190499" cy="1047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64557</xdr:colOff>
      <xdr:row>39</xdr:row>
      <xdr:rowOff>68259</xdr:rowOff>
    </xdr:from>
    <xdr:to>
      <xdr:col>13</xdr:col>
      <xdr:colOff>259818</xdr:colOff>
      <xdr:row>40</xdr:row>
      <xdr:rowOff>19047</xdr:rowOff>
    </xdr:to>
    <xdr:sp macro="" textlink="">
      <xdr:nvSpPr>
        <xdr:cNvPr id="1034" name="Rectangle 3">
          <a:extLst>
            <a:ext uri="{FF2B5EF4-FFF2-40B4-BE49-F238E27FC236}">
              <a16:creationId xmlns:a16="http://schemas.microsoft.com/office/drawing/2014/main" id="{02D0FE0D-1545-4B5C-81C2-4B4D3BA17CD8}"/>
            </a:ext>
          </a:extLst>
        </xdr:cNvPr>
        <xdr:cNvSpPr>
          <a:spLocks noChangeArrowheads="1"/>
        </xdr:cNvSpPr>
      </xdr:nvSpPr>
      <xdr:spPr bwMode="auto">
        <a:xfrm>
          <a:off x="6136745" y="11045822"/>
          <a:ext cx="195261" cy="1095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82020</xdr:colOff>
      <xdr:row>42</xdr:row>
      <xdr:rowOff>11108</xdr:rowOff>
    </xdr:from>
    <xdr:to>
      <xdr:col>14</xdr:col>
      <xdr:colOff>282043</xdr:colOff>
      <xdr:row>42</xdr:row>
      <xdr:rowOff>120646</xdr:rowOff>
    </xdr:to>
    <xdr:sp macro="" textlink="">
      <xdr:nvSpPr>
        <xdr:cNvPr id="1035" name="Rectangle 3">
          <a:extLst>
            <a:ext uri="{FF2B5EF4-FFF2-40B4-BE49-F238E27FC236}">
              <a16:creationId xmlns:a16="http://schemas.microsoft.com/office/drawing/2014/main" id="{DB642609-5D82-4CD5-A6B2-EAE6D45107AF}"/>
            </a:ext>
          </a:extLst>
        </xdr:cNvPr>
        <xdr:cNvSpPr>
          <a:spLocks noChangeArrowheads="1"/>
        </xdr:cNvSpPr>
      </xdr:nvSpPr>
      <xdr:spPr bwMode="auto">
        <a:xfrm>
          <a:off x="6495520" y="11464921"/>
          <a:ext cx="200023" cy="1095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70906</xdr:colOff>
      <xdr:row>38</xdr:row>
      <xdr:rowOff>98421</xdr:rowOff>
    </xdr:from>
    <xdr:to>
      <xdr:col>15</xdr:col>
      <xdr:colOff>270929</xdr:colOff>
      <xdr:row>39</xdr:row>
      <xdr:rowOff>38096</xdr:rowOff>
    </xdr:to>
    <xdr:sp macro="" textlink="">
      <xdr:nvSpPr>
        <xdr:cNvPr id="1036" name="Rectangle 3">
          <a:extLst>
            <a:ext uri="{FF2B5EF4-FFF2-40B4-BE49-F238E27FC236}">
              <a16:creationId xmlns:a16="http://schemas.microsoft.com/office/drawing/2014/main" id="{F7BDC4D3-6CFB-4327-925A-93BB2659189F}"/>
            </a:ext>
          </a:extLst>
        </xdr:cNvPr>
        <xdr:cNvSpPr>
          <a:spLocks noChangeArrowheads="1"/>
        </xdr:cNvSpPr>
      </xdr:nvSpPr>
      <xdr:spPr bwMode="auto">
        <a:xfrm>
          <a:off x="6825719" y="10901359"/>
          <a:ext cx="200023" cy="114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74606</xdr:colOff>
      <xdr:row>38</xdr:row>
      <xdr:rowOff>157688</xdr:rowOff>
    </xdr:from>
    <xdr:to>
      <xdr:col>6</xdr:col>
      <xdr:colOff>303737</xdr:colOff>
      <xdr:row>39</xdr:row>
      <xdr:rowOff>97363</xdr:rowOff>
    </xdr:to>
    <xdr:sp macro="" textlink="">
      <xdr:nvSpPr>
        <xdr:cNvPr id="1037" name="Oval 2">
          <a:extLst>
            <a:ext uri="{FF2B5EF4-FFF2-40B4-BE49-F238E27FC236}">
              <a16:creationId xmlns:a16="http://schemas.microsoft.com/office/drawing/2014/main" id="{F3E69EB0-14FB-4B8A-B4C1-AACBB5519DC2}"/>
            </a:ext>
          </a:extLst>
        </xdr:cNvPr>
        <xdr:cNvSpPr>
          <a:spLocks noChangeArrowheads="1"/>
        </xdr:cNvSpPr>
      </xdr:nvSpPr>
      <xdr:spPr bwMode="auto">
        <a:xfrm>
          <a:off x="3757606" y="10960626"/>
          <a:ext cx="229131" cy="1143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</xdr:col>
      <xdr:colOff>50793</xdr:colOff>
      <xdr:row>38</xdr:row>
      <xdr:rowOff>75138</xdr:rowOff>
    </xdr:from>
    <xdr:to>
      <xdr:col>7</xdr:col>
      <xdr:colOff>279924</xdr:colOff>
      <xdr:row>39</xdr:row>
      <xdr:rowOff>10051</xdr:rowOff>
    </xdr:to>
    <xdr:sp macro="" textlink="">
      <xdr:nvSpPr>
        <xdr:cNvPr id="1038" name="Oval 2">
          <a:extLst>
            <a:ext uri="{FF2B5EF4-FFF2-40B4-BE49-F238E27FC236}">
              <a16:creationId xmlns:a16="http://schemas.microsoft.com/office/drawing/2014/main" id="{CEE91A8C-E217-4BA7-A9C4-C74EA9044EAD}"/>
            </a:ext>
          </a:extLst>
        </xdr:cNvPr>
        <xdr:cNvSpPr>
          <a:spLocks noChangeArrowheads="1"/>
        </xdr:cNvSpPr>
      </xdr:nvSpPr>
      <xdr:spPr bwMode="auto">
        <a:xfrm>
          <a:off x="4075106" y="10878076"/>
          <a:ext cx="229131" cy="10953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31743</xdr:colOff>
      <xdr:row>38</xdr:row>
      <xdr:rowOff>138638</xdr:rowOff>
    </xdr:from>
    <xdr:to>
      <xdr:col>8</xdr:col>
      <xdr:colOff>260874</xdr:colOff>
      <xdr:row>39</xdr:row>
      <xdr:rowOff>73551</xdr:rowOff>
    </xdr:to>
    <xdr:sp macro="" textlink="">
      <xdr:nvSpPr>
        <xdr:cNvPr id="1039" name="Oval 2">
          <a:extLst>
            <a:ext uri="{FF2B5EF4-FFF2-40B4-BE49-F238E27FC236}">
              <a16:creationId xmlns:a16="http://schemas.microsoft.com/office/drawing/2014/main" id="{77E8D620-8898-4C23-A580-F53E84E98F0B}"/>
            </a:ext>
          </a:extLst>
        </xdr:cNvPr>
        <xdr:cNvSpPr>
          <a:spLocks noChangeArrowheads="1"/>
        </xdr:cNvSpPr>
      </xdr:nvSpPr>
      <xdr:spPr bwMode="auto">
        <a:xfrm>
          <a:off x="4397368" y="10941576"/>
          <a:ext cx="229131" cy="10953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9</xdr:col>
      <xdr:colOff>68255</xdr:colOff>
      <xdr:row>39</xdr:row>
      <xdr:rowOff>79900</xdr:rowOff>
    </xdr:from>
    <xdr:to>
      <xdr:col>9</xdr:col>
      <xdr:colOff>297386</xdr:colOff>
      <xdr:row>40</xdr:row>
      <xdr:rowOff>30688</xdr:rowOff>
    </xdr:to>
    <xdr:sp macro="" textlink="">
      <xdr:nvSpPr>
        <xdr:cNvPr id="1040" name="Oval 2">
          <a:extLst>
            <a:ext uri="{FF2B5EF4-FFF2-40B4-BE49-F238E27FC236}">
              <a16:creationId xmlns:a16="http://schemas.microsoft.com/office/drawing/2014/main" id="{7BE5C189-7403-4F3E-AF00-A7A2175CA615}"/>
            </a:ext>
          </a:extLst>
        </xdr:cNvPr>
        <xdr:cNvSpPr>
          <a:spLocks noChangeArrowheads="1"/>
        </xdr:cNvSpPr>
      </xdr:nvSpPr>
      <xdr:spPr bwMode="auto">
        <a:xfrm>
          <a:off x="4775193" y="11057463"/>
          <a:ext cx="229131" cy="10953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</xdr:col>
      <xdr:colOff>60318</xdr:colOff>
      <xdr:row>37</xdr:row>
      <xdr:rowOff>68787</xdr:rowOff>
    </xdr:from>
    <xdr:to>
      <xdr:col>10</xdr:col>
      <xdr:colOff>289449</xdr:colOff>
      <xdr:row>38</xdr:row>
      <xdr:rowOff>14813</xdr:rowOff>
    </xdr:to>
    <xdr:sp macro="" textlink="">
      <xdr:nvSpPr>
        <xdr:cNvPr id="1041" name="Oval 2">
          <a:extLst>
            <a:ext uri="{FF2B5EF4-FFF2-40B4-BE49-F238E27FC236}">
              <a16:creationId xmlns:a16="http://schemas.microsoft.com/office/drawing/2014/main" id="{ECAF558A-9C41-4EDA-842F-F5ED12E59F7D}"/>
            </a:ext>
          </a:extLst>
        </xdr:cNvPr>
        <xdr:cNvSpPr>
          <a:spLocks noChangeArrowheads="1"/>
        </xdr:cNvSpPr>
      </xdr:nvSpPr>
      <xdr:spPr bwMode="auto">
        <a:xfrm>
          <a:off x="5108568" y="10712975"/>
          <a:ext cx="229131" cy="10477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</xdr:col>
      <xdr:colOff>57142</xdr:colOff>
      <xdr:row>39</xdr:row>
      <xdr:rowOff>116412</xdr:rowOff>
    </xdr:from>
    <xdr:to>
      <xdr:col>11</xdr:col>
      <xdr:colOff>286273</xdr:colOff>
      <xdr:row>40</xdr:row>
      <xdr:rowOff>67200</xdr:rowOff>
    </xdr:to>
    <xdr:sp macro="" textlink="">
      <xdr:nvSpPr>
        <xdr:cNvPr id="1042" name="Oval 2">
          <a:extLst>
            <a:ext uri="{FF2B5EF4-FFF2-40B4-BE49-F238E27FC236}">
              <a16:creationId xmlns:a16="http://schemas.microsoft.com/office/drawing/2014/main" id="{DC215F30-98E4-4E0F-9A98-6C2CA4476080}"/>
            </a:ext>
          </a:extLst>
        </xdr:cNvPr>
        <xdr:cNvSpPr>
          <a:spLocks noChangeArrowheads="1"/>
        </xdr:cNvSpPr>
      </xdr:nvSpPr>
      <xdr:spPr bwMode="auto">
        <a:xfrm>
          <a:off x="5446705" y="11093975"/>
          <a:ext cx="229131" cy="10953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12</xdr:col>
      <xdr:colOff>58730</xdr:colOff>
      <xdr:row>37</xdr:row>
      <xdr:rowOff>35449</xdr:rowOff>
    </xdr:from>
    <xdr:to>
      <xdr:col>12</xdr:col>
      <xdr:colOff>287861</xdr:colOff>
      <xdr:row>37</xdr:row>
      <xdr:rowOff>144987</xdr:rowOff>
    </xdr:to>
    <xdr:sp macro="" textlink="">
      <xdr:nvSpPr>
        <xdr:cNvPr id="1043" name="Oval 2">
          <a:extLst>
            <a:ext uri="{FF2B5EF4-FFF2-40B4-BE49-F238E27FC236}">
              <a16:creationId xmlns:a16="http://schemas.microsoft.com/office/drawing/2014/main" id="{7BAEFF90-0F30-4CEB-BC1E-E986FF922EB2}"/>
            </a:ext>
          </a:extLst>
        </xdr:cNvPr>
        <xdr:cNvSpPr>
          <a:spLocks noChangeArrowheads="1"/>
        </xdr:cNvSpPr>
      </xdr:nvSpPr>
      <xdr:spPr bwMode="auto">
        <a:xfrm>
          <a:off x="5789605" y="10679637"/>
          <a:ext cx="229131" cy="10953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13</xdr:col>
      <xdr:colOff>42855</xdr:colOff>
      <xdr:row>38</xdr:row>
      <xdr:rowOff>119586</xdr:rowOff>
    </xdr:from>
    <xdr:to>
      <xdr:col>13</xdr:col>
      <xdr:colOff>271986</xdr:colOff>
      <xdr:row>39</xdr:row>
      <xdr:rowOff>49737</xdr:rowOff>
    </xdr:to>
    <xdr:sp macro="" textlink="">
      <xdr:nvSpPr>
        <xdr:cNvPr id="1044" name="Oval 2">
          <a:extLst>
            <a:ext uri="{FF2B5EF4-FFF2-40B4-BE49-F238E27FC236}">
              <a16:creationId xmlns:a16="http://schemas.microsoft.com/office/drawing/2014/main" id="{38B40747-38C6-41F7-836C-43D0880127F7}"/>
            </a:ext>
          </a:extLst>
        </xdr:cNvPr>
        <xdr:cNvSpPr>
          <a:spLocks noChangeArrowheads="1"/>
        </xdr:cNvSpPr>
      </xdr:nvSpPr>
      <xdr:spPr bwMode="auto">
        <a:xfrm>
          <a:off x="6115043" y="10922524"/>
          <a:ext cx="229131" cy="104776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14</xdr:col>
      <xdr:colOff>95243</xdr:colOff>
      <xdr:row>40</xdr:row>
      <xdr:rowOff>132286</xdr:rowOff>
    </xdr:from>
    <xdr:to>
      <xdr:col>14</xdr:col>
      <xdr:colOff>324374</xdr:colOff>
      <xdr:row>41</xdr:row>
      <xdr:rowOff>73550</xdr:rowOff>
    </xdr:to>
    <xdr:sp macro="" textlink="">
      <xdr:nvSpPr>
        <xdr:cNvPr id="1045" name="Oval 2">
          <a:extLst>
            <a:ext uri="{FF2B5EF4-FFF2-40B4-BE49-F238E27FC236}">
              <a16:creationId xmlns:a16="http://schemas.microsoft.com/office/drawing/2014/main" id="{2037D3FB-9846-47D6-8D81-30F047AD240B}"/>
            </a:ext>
          </a:extLst>
        </xdr:cNvPr>
        <xdr:cNvSpPr>
          <a:spLocks noChangeArrowheads="1"/>
        </xdr:cNvSpPr>
      </xdr:nvSpPr>
      <xdr:spPr bwMode="auto">
        <a:xfrm>
          <a:off x="6508743" y="11268599"/>
          <a:ext cx="229131" cy="100014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15</xdr:col>
      <xdr:colOff>65080</xdr:colOff>
      <xdr:row>37</xdr:row>
      <xdr:rowOff>102124</xdr:rowOff>
    </xdr:from>
    <xdr:to>
      <xdr:col>15</xdr:col>
      <xdr:colOff>294211</xdr:colOff>
      <xdr:row>38</xdr:row>
      <xdr:rowOff>52912</xdr:rowOff>
    </xdr:to>
    <xdr:sp macro="" textlink="">
      <xdr:nvSpPr>
        <xdr:cNvPr id="1046" name="Oval 2">
          <a:extLst>
            <a:ext uri="{FF2B5EF4-FFF2-40B4-BE49-F238E27FC236}">
              <a16:creationId xmlns:a16="http://schemas.microsoft.com/office/drawing/2014/main" id="{C369FCE6-4164-4E24-89CB-2E8B4568FDBF}"/>
            </a:ext>
          </a:extLst>
        </xdr:cNvPr>
        <xdr:cNvSpPr>
          <a:spLocks noChangeArrowheads="1"/>
        </xdr:cNvSpPr>
      </xdr:nvSpPr>
      <xdr:spPr bwMode="auto">
        <a:xfrm>
          <a:off x="6819893" y="10746312"/>
          <a:ext cx="229131" cy="10953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</xdr:col>
      <xdr:colOff>255022</xdr:colOff>
      <xdr:row>38</xdr:row>
      <xdr:rowOff>39686</xdr:rowOff>
    </xdr:from>
    <xdr:to>
      <xdr:col>7</xdr:col>
      <xdr:colOff>158604</xdr:colOff>
      <xdr:row>42</xdr:row>
      <xdr:rowOff>46325</xdr:rowOff>
    </xdr:to>
    <xdr:cxnSp macro="">
      <xdr:nvCxnSpPr>
        <xdr:cNvPr id="1047" name="Straight Connector 1046">
          <a:extLst>
            <a:ext uri="{FF2B5EF4-FFF2-40B4-BE49-F238E27FC236}">
              <a16:creationId xmlns:a16="http://schemas.microsoft.com/office/drawing/2014/main" id="{7F7190AB-CAE0-44EE-8613-138CA2B76C0F}"/>
            </a:ext>
          </a:extLst>
        </xdr:cNvPr>
        <xdr:cNvCxnSpPr>
          <a:stCxn id="1463" idx="3"/>
          <a:endCxn id="1464" idx="0"/>
        </xdr:cNvCxnSpPr>
      </xdr:nvCxnSpPr>
      <xdr:spPr bwMode="auto">
        <a:xfrm>
          <a:off x="3938022" y="10842624"/>
          <a:ext cx="244895" cy="657514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7</xdr:col>
      <xdr:colOff>268141</xdr:colOff>
      <xdr:row>41</xdr:row>
      <xdr:rowOff>125699</xdr:rowOff>
    </xdr:from>
    <xdr:to>
      <xdr:col>8</xdr:col>
      <xdr:colOff>106782</xdr:colOff>
      <xdr:row>42</xdr:row>
      <xdr:rowOff>92189</xdr:rowOff>
    </xdr:to>
    <xdr:cxnSp macro="">
      <xdr:nvCxnSpPr>
        <xdr:cNvPr id="1050" name="Straight Connector 1049">
          <a:extLst>
            <a:ext uri="{FF2B5EF4-FFF2-40B4-BE49-F238E27FC236}">
              <a16:creationId xmlns:a16="http://schemas.microsoft.com/office/drawing/2014/main" id="{E2815582-0531-487E-9CEF-865D6A4BC72A}"/>
            </a:ext>
          </a:extLst>
        </xdr:cNvPr>
        <xdr:cNvCxnSpPr>
          <a:stCxn id="1465" idx="2"/>
          <a:endCxn id="1464" idx="4"/>
        </xdr:cNvCxnSpPr>
      </xdr:nvCxnSpPr>
      <xdr:spPr bwMode="auto">
        <a:xfrm flipH="1">
          <a:off x="4292454" y="11420762"/>
          <a:ext cx="179953" cy="125240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284017</xdr:colOff>
      <xdr:row>39</xdr:row>
      <xdr:rowOff>86012</xdr:rowOff>
    </xdr:from>
    <xdr:to>
      <xdr:col>9</xdr:col>
      <xdr:colOff>106782</xdr:colOff>
      <xdr:row>41</xdr:row>
      <xdr:rowOff>55058</xdr:rowOff>
    </xdr:to>
    <xdr:cxnSp macro="">
      <xdr:nvCxnSpPr>
        <xdr:cNvPr id="1054" name="Straight Connector 1053">
          <a:extLst>
            <a:ext uri="{FF2B5EF4-FFF2-40B4-BE49-F238E27FC236}">
              <a16:creationId xmlns:a16="http://schemas.microsoft.com/office/drawing/2014/main" id="{DAF892F8-209C-49CD-916A-C8186D77C89D}"/>
            </a:ext>
          </a:extLst>
        </xdr:cNvPr>
        <xdr:cNvCxnSpPr>
          <a:stCxn id="1465" idx="4"/>
          <a:endCxn id="1466" idx="2"/>
        </xdr:cNvCxnSpPr>
      </xdr:nvCxnSpPr>
      <xdr:spPr bwMode="auto">
        <a:xfrm flipV="1">
          <a:off x="4649642" y="11063575"/>
          <a:ext cx="164078" cy="28654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284017</xdr:colOff>
      <xdr:row>39</xdr:row>
      <xdr:rowOff>18314</xdr:rowOff>
    </xdr:from>
    <xdr:to>
      <xdr:col>10</xdr:col>
      <xdr:colOff>195117</xdr:colOff>
      <xdr:row>42</xdr:row>
      <xdr:rowOff>65373</xdr:rowOff>
    </xdr:to>
    <xdr:cxnSp macro="">
      <xdr:nvCxnSpPr>
        <xdr:cNvPr id="1057" name="Straight Connector 1056">
          <a:extLst>
            <a:ext uri="{FF2B5EF4-FFF2-40B4-BE49-F238E27FC236}">
              <a16:creationId xmlns:a16="http://schemas.microsoft.com/office/drawing/2014/main" id="{7D445C9D-83E1-4CB0-866D-0C431EEA8F91}"/>
            </a:ext>
          </a:extLst>
        </xdr:cNvPr>
        <xdr:cNvCxnSpPr>
          <a:stCxn id="1466" idx="4"/>
          <a:endCxn id="1468" idx="0"/>
        </xdr:cNvCxnSpPr>
      </xdr:nvCxnSpPr>
      <xdr:spPr bwMode="auto">
        <a:xfrm>
          <a:off x="4990955" y="10995877"/>
          <a:ext cx="252412" cy="52330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304654</xdr:colOff>
      <xdr:row>42</xdr:row>
      <xdr:rowOff>61407</xdr:rowOff>
    </xdr:from>
    <xdr:to>
      <xdr:col>11</xdr:col>
      <xdr:colOff>66528</xdr:colOff>
      <xdr:row>42</xdr:row>
      <xdr:rowOff>109032</xdr:rowOff>
    </xdr:to>
    <xdr:cxnSp macro="">
      <xdr:nvCxnSpPr>
        <xdr:cNvPr id="1060" name="Straight Connector 1059">
          <a:extLst>
            <a:ext uri="{FF2B5EF4-FFF2-40B4-BE49-F238E27FC236}">
              <a16:creationId xmlns:a16="http://schemas.microsoft.com/office/drawing/2014/main" id="{7C233614-4B26-489F-9145-8A7C7B979AA5}"/>
            </a:ext>
          </a:extLst>
        </xdr:cNvPr>
        <xdr:cNvCxnSpPr>
          <a:stCxn id="1469" idx="1"/>
          <a:endCxn id="1468" idx="4"/>
        </xdr:cNvCxnSpPr>
      </xdr:nvCxnSpPr>
      <xdr:spPr bwMode="auto">
        <a:xfrm flipH="1">
          <a:off x="5352904" y="11515220"/>
          <a:ext cx="103187" cy="4762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285603</xdr:colOff>
      <xdr:row>38</xdr:row>
      <xdr:rowOff>65373</xdr:rowOff>
    </xdr:from>
    <xdr:to>
      <xdr:col>12</xdr:col>
      <xdr:colOff>108369</xdr:colOff>
      <xdr:row>42</xdr:row>
      <xdr:rowOff>61407</xdr:rowOff>
    </xdr:to>
    <xdr:cxnSp macro="">
      <xdr:nvCxnSpPr>
        <xdr:cNvPr id="1064" name="Straight Connector 1063">
          <a:extLst>
            <a:ext uri="{FF2B5EF4-FFF2-40B4-BE49-F238E27FC236}">
              <a16:creationId xmlns:a16="http://schemas.microsoft.com/office/drawing/2014/main" id="{A3CBB278-B74A-4B9D-89AF-2CC1E20A2490}"/>
            </a:ext>
          </a:extLst>
        </xdr:cNvPr>
        <xdr:cNvCxnSpPr>
          <a:stCxn id="1469" idx="4"/>
          <a:endCxn id="1470" idx="2"/>
        </xdr:cNvCxnSpPr>
      </xdr:nvCxnSpPr>
      <xdr:spPr bwMode="auto">
        <a:xfrm flipV="1">
          <a:off x="5675166" y="10868311"/>
          <a:ext cx="164078" cy="646909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12</xdr:col>
      <xdr:colOff>243764</xdr:colOff>
      <xdr:row>38</xdr:row>
      <xdr:rowOff>65373</xdr:rowOff>
    </xdr:from>
    <xdr:to>
      <xdr:col>13</xdr:col>
      <xdr:colOff>58591</xdr:colOff>
      <xdr:row>40</xdr:row>
      <xdr:rowOff>65044</xdr:rowOff>
    </xdr:to>
    <xdr:cxnSp macro="">
      <xdr:nvCxnSpPr>
        <xdr:cNvPr id="1067" name="Straight Connector 1066">
          <a:extLst>
            <a:ext uri="{FF2B5EF4-FFF2-40B4-BE49-F238E27FC236}">
              <a16:creationId xmlns:a16="http://schemas.microsoft.com/office/drawing/2014/main" id="{AAE9400E-14C5-4F56-AD48-6539ED7F0983}"/>
            </a:ext>
          </a:extLst>
        </xdr:cNvPr>
        <xdr:cNvCxnSpPr>
          <a:stCxn id="1470" idx="3"/>
          <a:endCxn id="1471" idx="1"/>
        </xdr:cNvCxnSpPr>
      </xdr:nvCxnSpPr>
      <xdr:spPr bwMode="auto">
        <a:xfrm>
          <a:off x="5974639" y="10868311"/>
          <a:ext cx="156140" cy="333046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277666</xdr:colOff>
      <xdr:row>39</xdr:row>
      <xdr:rowOff>156657</xdr:rowOff>
    </xdr:from>
    <xdr:to>
      <xdr:col>14</xdr:col>
      <xdr:colOff>87166</xdr:colOff>
      <xdr:row>40</xdr:row>
      <xdr:rowOff>65044</xdr:rowOff>
    </xdr:to>
    <xdr:cxnSp macro="">
      <xdr:nvCxnSpPr>
        <xdr:cNvPr id="1070" name="Straight Connector 1069">
          <a:extLst>
            <a:ext uri="{FF2B5EF4-FFF2-40B4-BE49-F238E27FC236}">
              <a16:creationId xmlns:a16="http://schemas.microsoft.com/office/drawing/2014/main" id="{8F61EFA7-E0C6-496B-A1C4-70A9A963ABB9}"/>
            </a:ext>
          </a:extLst>
        </xdr:cNvPr>
        <xdr:cNvCxnSpPr>
          <a:stCxn id="1024" idx="1"/>
          <a:endCxn id="1471" idx="4"/>
        </xdr:cNvCxnSpPr>
      </xdr:nvCxnSpPr>
      <xdr:spPr bwMode="auto">
        <a:xfrm flipH="1">
          <a:off x="6349854" y="11134220"/>
          <a:ext cx="150812" cy="67137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264401</xdr:colOff>
      <xdr:row>40</xdr:row>
      <xdr:rowOff>68548</xdr:rowOff>
    </xdr:from>
    <xdr:to>
      <xdr:col>15</xdr:col>
      <xdr:colOff>76053</xdr:colOff>
      <xdr:row>41</xdr:row>
      <xdr:rowOff>102913</xdr:rowOff>
    </xdr:to>
    <xdr:cxnSp macro="">
      <xdr:nvCxnSpPr>
        <xdr:cNvPr id="1073" name="Straight Connector 1072">
          <a:extLst>
            <a:ext uri="{FF2B5EF4-FFF2-40B4-BE49-F238E27FC236}">
              <a16:creationId xmlns:a16="http://schemas.microsoft.com/office/drawing/2014/main" id="{000BFA37-656A-4BFA-AB05-BA173B4B07D6}"/>
            </a:ext>
          </a:extLst>
        </xdr:cNvPr>
        <xdr:cNvCxnSpPr>
          <a:stCxn id="1024" idx="3"/>
          <a:endCxn id="1026" idx="1"/>
        </xdr:cNvCxnSpPr>
      </xdr:nvCxnSpPr>
      <xdr:spPr bwMode="auto">
        <a:xfrm>
          <a:off x="6677901" y="11204861"/>
          <a:ext cx="152965" cy="193115"/>
        </a:xfrm>
        <a:prstGeom prst="lin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15C2B-C5E2-4A12-BDC2-B518A1D4E3C0}">
  <dimension ref="A1:Z44"/>
  <sheetViews>
    <sheetView showGridLines="0" tabSelected="1" zoomScale="120" zoomScaleNormal="120" workbookViewId="0">
      <selection activeCell="P38" sqref="P38"/>
    </sheetView>
  </sheetViews>
  <sheetFormatPr defaultRowHeight="12.75" x14ac:dyDescent="0.35"/>
  <cols>
    <col min="1" max="3" width="11.265625" customWidth="1"/>
    <col min="4" max="4" width="13.53125" customWidth="1"/>
    <col min="5" max="5" width="4" customWidth="1"/>
    <col min="6" max="6" width="1" hidden="1" customWidth="1"/>
    <col min="7" max="14" width="4.73046875" customWidth="1"/>
    <col min="15" max="16" width="4.73046875" style="16" customWidth="1"/>
    <col min="17" max="17" width="4.73046875" customWidth="1"/>
    <col min="18" max="19" width="4.73046875" hidden="1" customWidth="1"/>
    <col min="20" max="20" width="4.46484375" bestFit="1" customWidth="1"/>
    <col min="21" max="21" width="1.46484375" customWidth="1"/>
    <col min="22" max="26" width="7.73046875" customWidth="1"/>
  </cols>
  <sheetData>
    <row r="1" spans="1:26" ht="20.2" customHeight="1" x14ac:dyDescent="0.35">
      <c r="A1" s="146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8"/>
      <c r="R1" s="49"/>
      <c r="S1" s="51"/>
      <c r="T1" s="16"/>
    </row>
    <row r="2" spans="1:26" ht="20.2" customHeight="1" x14ac:dyDescent="0.35">
      <c r="A2" s="146">
        <f>R20</f>
        <v>0</v>
      </c>
      <c r="B2" s="48"/>
      <c r="C2" s="48"/>
      <c r="D2" s="48"/>
      <c r="E2" s="48"/>
      <c r="F2" s="48"/>
      <c r="G2" s="59"/>
      <c r="H2" s="60"/>
      <c r="I2" s="60"/>
      <c r="J2" s="60"/>
      <c r="K2" s="60"/>
      <c r="L2" s="60"/>
      <c r="M2" s="60"/>
      <c r="N2" s="60"/>
      <c r="O2" s="61"/>
      <c r="P2" s="61"/>
      <c r="Q2" s="61"/>
      <c r="R2" s="62"/>
      <c r="S2" s="64"/>
    </row>
    <row r="3" spans="1:26" ht="20.2" customHeight="1" x14ac:dyDescent="0.35">
      <c r="A3" s="146">
        <f>Q20</f>
        <v>0</v>
      </c>
      <c r="B3" s="48"/>
      <c r="C3" s="48"/>
      <c r="D3" s="48"/>
      <c r="E3" s="48"/>
      <c r="F3" s="48"/>
      <c r="G3" s="59"/>
      <c r="H3" s="60"/>
      <c r="I3" s="60"/>
      <c r="J3" s="60"/>
      <c r="K3" s="60"/>
      <c r="L3" s="60"/>
      <c r="M3" s="60"/>
      <c r="N3" s="60"/>
      <c r="O3" s="61"/>
      <c r="P3" s="61"/>
      <c r="Q3" s="62"/>
      <c r="R3" s="64"/>
      <c r="S3" s="64"/>
    </row>
    <row r="4" spans="1:26" ht="20.2" customHeight="1" x14ac:dyDescent="0.35">
      <c r="A4" s="146" t="str">
        <f>P20</f>
        <v>When secured, individual sheet pull-off force shall be greater than Y</v>
      </c>
      <c r="B4" s="48"/>
      <c r="C4" s="48"/>
      <c r="D4" s="48"/>
      <c r="E4" s="48"/>
      <c r="F4" s="48"/>
      <c r="G4" s="59"/>
      <c r="H4" s="60"/>
      <c r="I4" s="60"/>
      <c r="J4" s="60"/>
      <c r="K4" s="60"/>
      <c r="L4" s="60"/>
      <c r="M4" s="60"/>
      <c r="N4" s="60"/>
      <c r="O4" s="61"/>
      <c r="P4" s="61"/>
      <c r="Q4" s="64"/>
      <c r="R4" s="64"/>
      <c r="S4" s="64"/>
    </row>
    <row r="5" spans="1:26" ht="20.2" customHeight="1" thickBot="1" x14ac:dyDescent="0.4">
      <c r="A5" s="146" t="str">
        <f>O20</f>
        <v>Device shall be capable of securing targeted paper types (see below)</v>
      </c>
      <c r="B5" s="48"/>
      <c r="C5" s="48"/>
      <c r="D5" s="48"/>
      <c r="E5" s="48"/>
      <c r="F5" s="48"/>
      <c r="G5" s="59"/>
      <c r="H5" s="60"/>
      <c r="I5" s="60"/>
      <c r="J5" s="60"/>
      <c r="K5" s="60"/>
      <c r="L5" s="60"/>
      <c r="M5" s="60"/>
      <c r="N5" s="61"/>
      <c r="O5" s="120"/>
      <c r="P5" s="64" t="s">
        <v>11</v>
      </c>
      <c r="Q5" s="65"/>
      <c r="R5" s="64"/>
      <c r="S5" s="64"/>
      <c r="V5" s="58"/>
      <c r="W5" s="58"/>
      <c r="X5" s="58"/>
      <c r="Y5" s="58"/>
    </row>
    <row r="6" spans="1:26" ht="20.2" customHeight="1" x14ac:dyDescent="0.4">
      <c r="A6" s="146" t="str">
        <f>N20</f>
        <v>Device shall be capable of securing X paper sheets</v>
      </c>
      <c r="B6" s="48"/>
      <c r="C6" s="48"/>
      <c r="D6" s="48"/>
      <c r="E6" s="48"/>
      <c r="F6" s="48"/>
      <c r="G6" s="60"/>
      <c r="H6" s="60"/>
      <c r="I6" s="60"/>
      <c r="J6" s="60"/>
      <c r="K6" s="60"/>
      <c r="L6" s="60"/>
      <c r="M6" s="61"/>
      <c r="N6" s="62"/>
      <c r="O6" s="63"/>
      <c r="P6" s="64"/>
      <c r="Q6" s="65"/>
      <c r="R6" s="64"/>
      <c r="S6" s="64"/>
      <c r="V6" s="105" t="s">
        <v>10</v>
      </c>
      <c r="W6" s="86"/>
      <c r="X6" s="87"/>
      <c r="Y6" s="58"/>
    </row>
    <row r="7" spans="1:26" ht="20.2" customHeight="1" x14ac:dyDescent="0.4">
      <c r="A7" s="146" t="str">
        <f>M20</f>
        <v>Overall thickness shall be less than A% of original paper stack thickness</v>
      </c>
      <c r="B7" s="48"/>
      <c r="C7" s="48"/>
      <c r="D7" s="48"/>
      <c r="E7" s="48"/>
      <c r="F7" s="48"/>
      <c r="G7" s="60"/>
      <c r="H7" s="60"/>
      <c r="I7" s="60"/>
      <c r="J7" s="60"/>
      <c r="K7" s="60"/>
      <c r="L7" s="61"/>
      <c r="M7" s="62"/>
      <c r="N7" s="64"/>
      <c r="O7" s="63"/>
      <c r="P7" s="64"/>
      <c r="Q7" s="65"/>
      <c r="R7" s="64"/>
      <c r="S7" s="64"/>
      <c r="V7" s="103" t="s">
        <v>14</v>
      </c>
      <c r="W7" s="88"/>
      <c r="X7" s="89" t="s">
        <v>15</v>
      </c>
      <c r="Y7" s="56"/>
    </row>
    <row r="8" spans="1:26" ht="20.2" customHeight="1" x14ac:dyDescent="0.35">
      <c r="A8" s="146" t="str">
        <f>L20</f>
        <v>Device operation shall not result in hazards to the user</v>
      </c>
      <c r="B8" s="48"/>
      <c r="C8" s="48"/>
      <c r="D8" s="48"/>
      <c r="E8" s="48"/>
      <c r="F8" s="48"/>
      <c r="G8" s="60"/>
      <c r="H8" s="60"/>
      <c r="I8" s="60"/>
      <c r="J8" s="60"/>
      <c r="K8" s="61"/>
      <c r="L8" s="62"/>
      <c r="M8" s="64"/>
      <c r="N8" s="66"/>
      <c r="O8" s="63"/>
      <c r="P8" s="64"/>
      <c r="Q8" s="65"/>
      <c r="R8" s="64"/>
      <c r="S8" s="64"/>
      <c r="V8" s="103" t="s">
        <v>19</v>
      </c>
      <c r="W8" s="88"/>
      <c r="X8" s="89" t="s">
        <v>7</v>
      </c>
      <c r="Y8" s="57"/>
    </row>
    <row r="9" spans="1:26" ht="20.2" customHeight="1" x14ac:dyDescent="0.35">
      <c r="A9" s="146" t="str">
        <f>K20</f>
        <v>Device can be applied/removed from paper stacks with paper retaining original appearance</v>
      </c>
      <c r="B9" s="48"/>
      <c r="C9" s="48"/>
      <c r="D9" s="48"/>
      <c r="E9" s="48"/>
      <c r="F9" s="48"/>
      <c r="G9" s="60"/>
      <c r="H9" s="60"/>
      <c r="I9" s="60"/>
      <c r="J9" s="61"/>
      <c r="K9" s="62"/>
      <c r="L9" s="64" t="s">
        <v>7</v>
      </c>
      <c r="M9" s="64"/>
      <c r="N9" s="66"/>
      <c r="O9" s="67"/>
      <c r="P9" s="66"/>
      <c r="Q9" s="65"/>
      <c r="R9" s="66"/>
      <c r="S9" s="66"/>
      <c r="T9" s="1"/>
      <c r="V9" s="103" t="s">
        <v>18</v>
      </c>
      <c r="W9" s="88"/>
      <c r="X9" s="90" t="s">
        <v>11</v>
      </c>
      <c r="Y9" s="58"/>
    </row>
    <row r="10" spans="1:26" ht="20.2" customHeight="1" thickBot="1" x14ac:dyDescent="0.4">
      <c r="A10" s="146" t="str">
        <f>J20</f>
        <v>Device can be re-applied to paper stacks a minimum of Z times</v>
      </c>
      <c r="B10" s="48"/>
      <c r="C10" s="48"/>
      <c r="D10" s="48"/>
      <c r="E10" s="48"/>
      <c r="F10" s="48"/>
      <c r="G10" s="60" t="s">
        <v>8</v>
      </c>
      <c r="H10" s="60"/>
      <c r="I10" s="61"/>
      <c r="J10" s="62"/>
      <c r="K10" s="64" t="s">
        <v>7</v>
      </c>
      <c r="L10" s="66" t="s">
        <v>7</v>
      </c>
      <c r="M10" s="64"/>
      <c r="N10" s="64"/>
      <c r="O10" s="67"/>
      <c r="P10" s="66"/>
      <c r="Q10" s="65"/>
      <c r="R10" s="66"/>
      <c r="S10" s="66"/>
      <c r="T10" s="1"/>
      <c r="V10" s="104" t="s">
        <v>16</v>
      </c>
      <c r="W10" s="91"/>
      <c r="X10" s="92" t="s">
        <v>17</v>
      </c>
      <c r="Y10" s="58"/>
    </row>
    <row r="11" spans="1:26" ht="20.2" customHeight="1" x14ac:dyDescent="0.4">
      <c r="A11" s="146" t="str">
        <f>I20</f>
        <v>Device can be secured to a stack of X paper sheets within X seconds</v>
      </c>
      <c r="B11" s="48"/>
      <c r="C11" s="48"/>
      <c r="D11" s="48"/>
      <c r="E11" s="48"/>
      <c r="F11" s="48"/>
      <c r="G11" s="60"/>
      <c r="H11" s="61"/>
      <c r="I11" s="62"/>
      <c r="J11" s="64"/>
      <c r="K11" s="64" t="s">
        <v>7</v>
      </c>
      <c r="L11" s="64"/>
      <c r="M11" s="64"/>
      <c r="N11" s="64"/>
      <c r="O11" s="67"/>
      <c r="P11" s="66"/>
      <c r="Q11" s="65"/>
      <c r="R11" s="66"/>
      <c r="S11" s="66"/>
      <c r="T11" s="1"/>
      <c r="V11" s="56"/>
      <c r="W11" s="57"/>
      <c r="X11" s="57"/>
    </row>
    <row r="12" spans="1:26" ht="20.2" customHeight="1" x14ac:dyDescent="0.4">
      <c r="A12" s="146" t="str">
        <f>H20</f>
        <v>Device can be removed from a stack of X paper sheets with minimum force</v>
      </c>
      <c r="B12" s="48"/>
      <c r="C12" s="48"/>
      <c r="D12" s="48"/>
      <c r="E12" s="48"/>
      <c r="F12" s="48"/>
      <c r="G12" s="61"/>
      <c r="H12" s="62"/>
      <c r="I12" s="64"/>
      <c r="J12" s="64"/>
      <c r="K12" s="64"/>
      <c r="L12" s="64"/>
      <c r="M12" s="64"/>
      <c r="N12" s="64"/>
      <c r="O12" s="63" t="s">
        <v>7</v>
      </c>
      <c r="P12" s="64"/>
      <c r="Q12" s="65"/>
      <c r="R12" s="64"/>
      <c r="S12" s="64"/>
      <c r="T12" s="1"/>
      <c r="V12" s="56"/>
      <c r="W12" s="57"/>
      <c r="X12" s="57"/>
    </row>
    <row r="13" spans="1:26" ht="20.2" customHeight="1" thickBot="1" x14ac:dyDescent="0.4">
      <c r="A13" s="146" t="str">
        <f>G20</f>
        <v>Device can be applied to a stack of X paper sheets with minimum force</v>
      </c>
      <c r="B13" s="48"/>
      <c r="C13" s="48"/>
      <c r="D13" s="48"/>
      <c r="E13" s="50"/>
      <c r="F13" s="48"/>
      <c r="G13" s="68"/>
      <c r="H13" s="64" t="s">
        <v>7</v>
      </c>
      <c r="I13" s="69"/>
      <c r="J13" s="69"/>
      <c r="K13" s="69"/>
      <c r="L13" s="69"/>
      <c r="M13" s="69"/>
      <c r="N13" s="69"/>
      <c r="O13" s="70"/>
      <c r="P13" s="69"/>
      <c r="Q13" s="71"/>
      <c r="R13" s="69"/>
      <c r="S13" s="69"/>
      <c r="T13" s="1"/>
    </row>
    <row r="14" spans="1:26" ht="21.75" customHeight="1" thickBot="1" x14ac:dyDescent="0.55000000000000004">
      <c r="A14" s="53"/>
      <c r="B14" s="54"/>
      <c r="C14" s="54"/>
      <c r="D14" s="26" t="s">
        <v>9</v>
      </c>
      <c r="E14" s="55"/>
      <c r="F14" s="55"/>
      <c r="G14" s="165" t="s">
        <v>55</v>
      </c>
      <c r="H14" s="165" t="s">
        <v>55</v>
      </c>
      <c r="I14" s="165" t="s">
        <v>55</v>
      </c>
      <c r="J14" s="165" t="s">
        <v>56</v>
      </c>
      <c r="K14" s="118" t="s">
        <v>57</v>
      </c>
      <c r="L14" s="165" t="s">
        <v>55</v>
      </c>
      <c r="M14" s="165" t="s">
        <v>55</v>
      </c>
      <c r="N14" s="165" t="s">
        <v>56</v>
      </c>
      <c r="O14" s="165" t="s">
        <v>56</v>
      </c>
      <c r="P14" s="165" t="s">
        <v>56</v>
      </c>
      <c r="Q14" s="119"/>
      <c r="R14" s="118"/>
      <c r="S14" s="72"/>
      <c r="T14" s="127" t="s">
        <v>5</v>
      </c>
      <c r="U14" s="3"/>
      <c r="V14" s="123" t="s">
        <v>30</v>
      </c>
      <c r="W14" s="122" t="s">
        <v>31</v>
      </c>
      <c r="X14" s="3"/>
      <c r="Y14" s="124" t="s">
        <v>32</v>
      </c>
      <c r="Z14" s="4"/>
    </row>
    <row r="15" spans="1:26" ht="17.25" customHeight="1" thickBot="1" x14ac:dyDescent="0.4">
      <c r="A15" s="54"/>
      <c r="B15" s="54"/>
      <c r="C15" s="54"/>
      <c r="D15" s="26"/>
      <c r="E15" s="78"/>
      <c r="F15" s="80"/>
      <c r="G15" s="81"/>
      <c r="H15" s="82"/>
      <c r="I15" s="82"/>
      <c r="J15" s="82"/>
      <c r="K15" s="82"/>
      <c r="L15" s="83"/>
      <c r="M15" s="82"/>
      <c r="N15" s="82"/>
      <c r="O15" s="84"/>
      <c r="P15" s="82"/>
      <c r="Q15" s="68"/>
      <c r="R15" s="82"/>
      <c r="S15" s="85"/>
      <c r="T15" s="128"/>
      <c r="U15" s="16"/>
      <c r="V15" s="16"/>
      <c r="W15" s="121"/>
      <c r="X15" s="16"/>
      <c r="Y15" s="16"/>
      <c r="Z15" s="18"/>
    </row>
    <row r="16" spans="1:26" ht="30" hidden="1" customHeight="1" x14ac:dyDescent="0.35">
      <c r="A16" s="78"/>
      <c r="B16" s="78"/>
      <c r="C16" s="78"/>
      <c r="D16" s="79"/>
      <c r="E16" s="78"/>
      <c r="F16" s="80"/>
      <c r="G16" s="81"/>
      <c r="H16" s="82"/>
      <c r="I16" s="82"/>
      <c r="J16" s="82"/>
      <c r="K16" s="82"/>
      <c r="L16" s="83"/>
      <c r="M16" s="82"/>
      <c r="N16" s="82"/>
      <c r="O16" s="84"/>
      <c r="P16" s="82"/>
      <c r="Q16" s="68"/>
      <c r="R16" s="82"/>
      <c r="S16" s="85"/>
      <c r="T16" s="128"/>
      <c r="U16" s="16"/>
      <c r="V16" s="16"/>
      <c r="W16" s="16"/>
      <c r="X16" s="16"/>
      <c r="Y16" s="16"/>
      <c r="Z16" s="18"/>
    </row>
    <row r="17" spans="1:26" ht="30" hidden="1" customHeight="1" x14ac:dyDescent="0.35">
      <c r="A17" s="78"/>
      <c r="B17" s="78"/>
      <c r="C17" s="78"/>
      <c r="D17" s="79"/>
      <c r="E17" s="78"/>
      <c r="F17" s="80"/>
      <c r="G17" s="81"/>
      <c r="H17" s="82"/>
      <c r="I17" s="82"/>
      <c r="J17" s="82"/>
      <c r="K17" s="82"/>
      <c r="L17" s="83"/>
      <c r="M17" s="82"/>
      <c r="N17" s="82"/>
      <c r="O17" s="84"/>
      <c r="P17" s="82"/>
      <c r="Q17" s="68"/>
      <c r="R17" s="82"/>
      <c r="S17" s="85"/>
      <c r="T17" s="128"/>
      <c r="U17" s="16"/>
      <c r="V17" s="16"/>
      <c r="W17" s="16"/>
      <c r="X17" s="16"/>
      <c r="Y17" s="16"/>
      <c r="Z17" s="18"/>
    </row>
    <row r="18" spans="1:26" ht="30" hidden="1" customHeight="1" x14ac:dyDescent="0.35">
      <c r="A18" s="78"/>
      <c r="B18" s="78"/>
      <c r="C18" s="78"/>
      <c r="D18" s="79"/>
      <c r="E18" s="78"/>
      <c r="F18" s="80"/>
      <c r="G18" s="81"/>
      <c r="H18" s="82"/>
      <c r="I18" s="82"/>
      <c r="J18" s="82"/>
      <c r="K18" s="82"/>
      <c r="L18" s="83"/>
      <c r="M18" s="82"/>
      <c r="N18" s="82"/>
      <c r="O18" s="84"/>
      <c r="P18" s="82"/>
      <c r="Q18" s="68"/>
      <c r="R18" s="82"/>
      <c r="S18" s="85"/>
      <c r="T18" s="128"/>
      <c r="U18" s="16"/>
      <c r="V18" s="16"/>
      <c r="W18" s="16"/>
      <c r="X18" s="16"/>
      <c r="Y18" s="16"/>
      <c r="Z18" s="18"/>
    </row>
    <row r="19" spans="1:26" ht="30" hidden="1" customHeight="1" x14ac:dyDescent="0.35">
      <c r="A19" s="78"/>
      <c r="B19" s="78"/>
      <c r="C19" s="78"/>
      <c r="D19" s="79"/>
      <c r="E19" s="78"/>
      <c r="F19" s="80"/>
      <c r="G19" s="81"/>
      <c r="H19" s="82"/>
      <c r="I19" s="82"/>
      <c r="J19" s="82"/>
      <c r="K19" s="82"/>
      <c r="L19" s="83"/>
      <c r="M19" s="82"/>
      <c r="N19" s="82"/>
      <c r="O19" s="84"/>
      <c r="P19" s="82"/>
      <c r="Q19" s="68"/>
      <c r="R19" s="82"/>
      <c r="S19" s="85"/>
      <c r="T19" s="128"/>
      <c r="U19" s="16"/>
      <c r="V19" s="16"/>
      <c r="W19" s="16"/>
      <c r="X19" s="16"/>
      <c r="Y19" s="16"/>
      <c r="Z19" s="18"/>
    </row>
    <row r="20" spans="1:26" ht="30" customHeight="1" x14ac:dyDescent="0.4">
      <c r="A20" s="102" t="s">
        <v>1</v>
      </c>
      <c r="B20" s="33"/>
      <c r="C20" s="33"/>
      <c r="D20" s="34"/>
      <c r="F20" s="6"/>
      <c r="G20" s="143" t="s">
        <v>42</v>
      </c>
      <c r="H20" s="144" t="s">
        <v>43</v>
      </c>
      <c r="I20" s="144" t="s">
        <v>45</v>
      </c>
      <c r="J20" s="144" t="s">
        <v>44</v>
      </c>
      <c r="K20" s="144" t="s">
        <v>50</v>
      </c>
      <c r="L20" s="144" t="s">
        <v>46</v>
      </c>
      <c r="M20" s="144" t="s">
        <v>47</v>
      </c>
      <c r="N20" s="144" t="s">
        <v>48</v>
      </c>
      <c r="O20" s="145" t="s">
        <v>49</v>
      </c>
      <c r="P20" s="145" t="s">
        <v>54</v>
      </c>
      <c r="Q20" s="125"/>
      <c r="R20" s="125"/>
      <c r="S20" s="132"/>
      <c r="T20" s="128"/>
      <c r="U20" s="16"/>
      <c r="V20" s="101" t="s">
        <v>21</v>
      </c>
      <c r="W20" s="27"/>
      <c r="X20" s="27"/>
      <c r="Y20" s="28"/>
      <c r="Z20" s="18"/>
    </row>
    <row r="21" spans="1:26" ht="30" customHeight="1" x14ac:dyDescent="0.35">
      <c r="A21" s="35"/>
      <c r="B21" s="36" t="s">
        <v>2</v>
      </c>
      <c r="C21" s="36" t="s">
        <v>3</v>
      </c>
      <c r="D21" s="37" t="s">
        <v>4</v>
      </c>
      <c r="F21" s="7"/>
      <c r="G21" s="130"/>
      <c r="H21" s="125"/>
      <c r="I21" s="125"/>
      <c r="J21" s="125"/>
      <c r="K21" s="125"/>
      <c r="L21" s="125"/>
      <c r="M21" s="125"/>
      <c r="N21" s="125"/>
      <c r="O21" s="134"/>
      <c r="P21" s="134"/>
      <c r="Q21" s="125"/>
      <c r="R21" s="125"/>
      <c r="S21" s="132"/>
      <c r="T21" s="128"/>
      <c r="U21" s="16"/>
      <c r="V21" s="29"/>
      <c r="W21" s="94" t="s">
        <v>27</v>
      </c>
      <c r="X21" s="94" t="s">
        <v>28</v>
      </c>
      <c r="Y21" s="95" t="s">
        <v>29</v>
      </c>
      <c r="Z21" s="18"/>
    </row>
    <row r="22" spans="1:26" ht="30" customHeight="1" thickBot="1" x14ac:dyDescent="0.4">
      <c r="A22" s="96" t="s">
        <v>0</v>
      </c>
      <c r="B22" s="97">
        <v>9</v>
      </c>
      <c r="C22" s="97">
        <v>3</v>
      </c>
      <c r="D22" s="98">
        <v>1</v>
      </c>
      <c r="F22" s="7"/>
      <c r="G22" s="130"/>
      <c r="H22" s="125"/>
      <c r="I22" s="125"/>
      <c r="J22" s="125"/>
      <c r="K22" s="125"/>
      <c r="L22" s="125"/>
      <c r="M22" s="125"/>
      <c r="N22" s="125"/>
      <c r="O22" s="134"/>
      <c r="P22" s="134"/>
      <c r="Q22" s="125"/>
      <c r="R22" s="125"/>
      <c r="S22" s="132"/>
      <c r="T22" s="128"/>
      <c r="U22" s="16"/>
      <c r="V22" s="30"/>
      <c r="W22" s="31"/>
      <c r="X22" s="31"/>
      <c r="Y22" s="32"/>
      <c r="Z22" s="18"/>
    </row>
    <row r="23" spans="1:26" ht="30" customHeight="1" thickBot="1" x14ac:dyDescent="0.45">
      <c r="A23" s="23"/>
      <c r="B23" s="99"/>
      <c r="C23" s="24"/>
      <c r="D23" s="24"/>
      <c r="E23" s="9"/>
      <c r="F23" s="10"/>
      <c r="G23" s="130"/>
      <c r="H23" s="125"/>
      <c r="I23" s="125"/>
      <c r="J23" s="125"/>
      <c r="K23" s="125"/>
      <c r="L23" s="125"/>
      <c r="M23" s="125"/>
      <c r="N23" s="125"/>
      <c r="O23" s="134"/>
      <c r="P23" s="134"/>
      <c r="Q23" s="125"/>
      <c r="R23" s="125"/>
      <c r="S23" s="132"/>
      <c r="T23" s="128"/>
      <c r="U23" s="16"/>
      <c r="V23" s="16"/>
      <c r="W23" s="16"/>
      <c r="X23" s="16"/>
      <c r="Y23" s="16"/>
      <c r="Z23" s="18"/>
    </row>
    <row r="24" spans="1:26" ht="105.4" customHeight="1" thickBot="1" x14ac:dyDescent="0.45">
      <c r="A24" s="2"/>
      <c r="B24" s="11" t="s">
        <v>25</v>
      </c>
      <c r="C24" s="12"/>
      <c r="D24" s="12"/>
      <c r="E24" s="12"/>
      <c r="F24" s="13"/>
      <c r="G24" s="131"/>
      <c r="H24" s="126"/>
      <c r="I24" s="126"/>
      <c r="J24" s="126"/>
      <c r="K24" s="126"/>
      <c r="L24" s="126"/>
      <c r="M24" s="126"/>
      <c r="N24" s="126"/>
      <c r="O24" s="135"/>
      <c r="P24" s="135"/>
      <c r="Q24" s="126"/>
      <c r="R24" s="126"/>
      <c r="S24" s="133"/>
      <c r="T24" s="129"/>
      <c r="U24" s="16"/>
      <c r="V24" s="40">
        <v>1</v>
      </c>
      <c r="W24" s="40">
        <v>2</v>
      </c>
      <c r="X24" s="40">
        <v>3</v>
      </c>
      <c r="Y24" s="40">
        <v>4</v>
      </c>
      <c r="Z24" s="41">
        <v>5</v>
      </c>
    </row>
    <row r="25" spans="1:26" ht="21" customHeight="1" x14ac:dyDescent="0.35">
      <c r="A25" s="142" t="s">
        <v>33</v>
      </c>
      <c r="B25" s="140"/>
      <c r="C25" s="140"/>
      <c r="D25" s="140"/>
      <c r="E25" s="140"/>
      <c r="F25" s="14"/>
      <c r="G25" s="148">
        <v>9</v>
      </c>
      <c r="H25" s="148"/>
      <c r="I25" s="148"/>
      <c r="J25" s="148"/>
      <c r="K25" s="148">
        <v>3</v>
      </c>
      <c r="L25" s="148">
        <v>3</v>
      </c>
      <c r="M25" s="148"/>
      <c r="N25" s="148"/>
      <c r="O25" s="149"/>
      <c r="P25" s="150"/>
      <c r="Q25" s="151"/>
      <c r="R25" s="148"/>
      <c r="S25" s="152"/>
      <c r="T25" s="45">
        <v>4</v>
      </c>
      <c r="U25" s="42"/>
      <c r="V25" s="106"/>
      <c r="W25" s="107"/>
      <c r="X25" s="107"/>
      <c r="Y25" s="107"/>
      <c r="Z25" s="108"/>
    </row>
    <row r="26" spans="1:26" ht="21" customHeight="1" x14ac:dyDescent="0.35">
      <c r="A26" s="142" t="s">
        <v>34</v>
      </c>
      <c r="B26" s="140"/>
      <c r="C26" s="140"/>
      <c r="D26" s="140"/>
      <c r="E26" s="140"/>
      <c r="F26" s="14"/>
      <c r="G26" s="150"/>
      <c r="H26" s="150">
        <v>9</v>
      </c>
      <c r="I26" s="150"/>
      <c r="J26" s="150"/>
      <c r="K26" s="150">
        <v>3</v>
      </c>
      <c r="L26" s="150">
        <v>3</v>
      </c>
      <c r="M26" s="150"/>
      <c r="N26" s="150"/>
      <c r="O26" s="153"/>
      <c r="P26" s="150"/>
      <c r="Q26" s="154"/>
      <c r="R26" s="150"/>
      <c r="S26" s="155"/>
      <c r="T26" s="38">
        <v>4.2</v>
      </c>
      <c r="U26" s="42"/>
      <c r="V26" s="109"/>
      <c r="W26" s="16"/>
      <c r="X26" s="16"/>
      <c r="Y26" s="16"/>
      <c r="Z26" s="43"/>
    </row>
    <row r="27" spans="1:26" ht="21" customHeight="1" x14ac:dyDescent="0.35">
      <c r="A27" s="142" t="s">
        <v>35</v>
      </c>
      <c r="B27" s="140"/>
      <c r="C27" s="140"/>
      <c r="D27" s="140"/>
      <c r="E27" s="140"/>
      <c r="F27" s="14"/>
      <c r="G27" s="150">
        <v>3</v>
      </c>
      <c r="H27" s="150">
        <v>3</v>
      </c>
      <c r="I27" s="150">
        <v>9</v>
      </c>
      <c r="J27" s="150"/>
      <c r="K27" s="150"/>
      <c r="L27" s="150"/>
      <c r="M27" s="150"/>
      <c r="N27" s="150"/>
      <c r="O27" s="153"/>
      <c r="P27" s="150"/>
      <c r="Q27" s="154"/>
      <c r="R27" s="150"/>
      <c r="S27" s="155"/>
      <c r="T27" s="38">
        <v>4.8</v>
      </c>
      <c r="U27" s="42"/>
      <c r="V27" s="109"/>
      <c r="W27" s="16"/>
      <c r="X27" s="16"/>
      <c r="Y27" s="16"/>
      <c r="Z27" s="43"/>
    </row>
    <row r="28" spans="1:26" ht="21" customHeight="1" x14ac:dyDescent="0.35">
      <c r="A28" s="142" t="s">
        <v>36</v>
      </c>
      <c r="B28" s="140"/>
      <c r="C28" s="140"/>
      <c r="D28" s="140"/>
      <c r="E28" s="140"/>
      <c r="F28" s="14"/>
      <c r="G28" s="150"/>
      <c r="H28" s="150"/>
      <c r="I28" s="150"/>
      <c r="J28" s="150">
        <v>9</v>
      </c>
      <c r="K28" s="150"/>
      <c r="L28" s="150"/>
      <c r="M28" s="150"/>
      <c r="N28" s="150"/>
      <c r="O28" s="153"/>
      <c r="P28" s="150"/>
      <c r="Q28" s="154"/>
      <c r="R28" s="150"/>
      <c r="S28" s="155"/>
      <c r="T28" s="38">
        <v>3.5</v>
      </c>
      <c r="U28" s="42"/>
      <c r="V28" s="109"/>
      <c r="W28" s="16"/>
      <c r="X28" s="16"/>
      <c r="Y28" s="16"/>
      <c r="Z28" s="43"/>
    </row>
    <row r="29" spans="1:26" ht="21" customHeight="1" x14ac:dyDescent="0.35">
      <c r="A29" s="142" t="s">
        <v>37</v>
      </c>
      <c r="B29" s="140"/>
      <c r="C29" s="140"/>
      <c r="D29" s="140"/>
      <c r="E29" s="140"/>
      <c r="F29" s="14"/>
      <c r="G29" s="150">
        <v>3</v>
      </c>
      <c r="H29" s="150">
        <v>3</v>
      </c>
      <c r="I29" s="150">
        <v>1</v>
      </c>
      <c r="J29" s="150"/>
      <c r="K29" s="150"/>
      <c r="L29" s="150">
        <v>9</v>
      </c>
      <c r="M29" s="150"/>
      <c r="N29" s="150"/>
      <c r="O29" s="153"/>
      <c r="P29" s="150"/>
      <c r="Q29" s="154"/>
      <c r="R29" s="150"/>
      <c r="S29" s="155"/>
      <c r="T29" s="38">
        <v>4.9000000000000004</v>
      </c>
      <c r="U29" s="42"/>
      <c r="V29" s="109"/>
      <c r="W29" s="16"/>
      <c r="X29" s="16"/>
      <c r="Y29" s="16"/>
      <c r="Z29" s="43"/>
    </row>
    <row r="30" spans="1:26" ht="21" customHeight="1" x14ac:dyDescent="0.35">
      <c r="A30" s="136" t="s">
        <v>38</v>
      </c>
      <c r="B30" s="141"/>
      <c r="C30" s="141"/>
      <c r="D30" s="141"/>
      <c r="E30" s="141"/>
      <c r="F30" s="14"/>
      <c r="G30" s="150"/>
      <c r="H30" s="150"/>
      <c r="I30" s="150"/>
      <c r="J30" s="150"/>
      <c r="K30" s="150"/>
      <c r="L30" s="150"/>
      <c r="M30" s="150">
        <v>9</v>
      </c>
      <c r="N30" s="150"/>
      <c r="O30" s="153"/>
      <c r="P30" s="150"/>
      <c r="Q30" s="154"/>
      <c r="R30" s="150"/>
      <c r="S30" s="155"/>
      <c r="T30" s="38">
        <v>3.2</v>
      </c>
      <c r="U30" s="42"/>
      <c r="V30" s="109"/>
      <c r="W30" s="16"/>
      <c r="X30" s="16"/>
      <c r="Y30" s="16"/>
      <c r="Z30" s="43"/>
    </row>
    <row r="31" spans="1:26" ht="21" customHeight="1" x14ac:dyDescent="0.35">
      <c r="A31" s="137" t="s">
        <v>39</v>
      </c>
      <c r="B31" s="141"/>
      <c r="C31" s="141"/>
      <c r="D31" s="141"/>
      <c r="E31" s="141"/>
      <c r="F31" s="14"/>
      <c r="G31" s="150">
        <v>3</v>
      </c>
      <c r="H31" s="150">
        <v>3</v>
      </c>
      <c r="I31" s="150"/>
      <c r="J31" s="150"/>
      <c r="K31" s="150"/>
      <c r="L31" s="150"/>
      <c r="M31" s="150"/>
      <c r="N31" s="150">
        <v>9</v>
      </c>
      <c r="O31" s="153"/>
      <c r="P31" s="150">
        <v>3</v>
      </c>
      <c r="Q31" s="154"/>
      <c r="R31" s="150"/>
      <c r="S31" s="155"/>
      <c r="T31" s="147">
        <v>4.7</v>
      </c>
      <c r="U31" s="42"/>
      <c r="V31" s="109"/>
      <c r="W31" s="16"/>
      <c r="X31" s="16"/>
      <c r="Y31" s="16"/>
      <c r="Z31" s="43"/>
    </row>
    <row r="32" spans="1:26" ht="21" customHeight="1" x14ac:dyDescent="0.35">
      <c r="A32" s="136" t="s">
        <v>40</v>
      </c>
      <c r="B32" s="137"/>
      <c r="C32" s="137"/>
      <c r="D32" s="137"/>
      <c r="E32" s="137"/>
      <c r="F32" s="44"/>
      <c r="G32" s="156"/>
      <c r="H32" s="156"/>
      <c r="I32" s="156"/>
      <c r="J32" s="156"/>
      <c r="K32" s="156"/>
      <c r="L32" s="156"/>
      <c r="M32" s="156"/>
      <c r="N32" s="156"/>
      <c r="O32" s="157">
        <v>9</v>
      </c>
      <c r="P32" s="150"/>
      <c r="Q32" s="158"/>
      <c r="R32" s="156"/>
      <c r="S32" s="159"/>
      <c r="T32" s="45">
        <v>3.9</v>
      </c>
      <c r="U32" s="46"/>
      <c r="V32" s="109"/>
      <c r="W32" s="16"/>
      <c r="X32" s="16"/>
      <c r="Y32" s="16"/>
      <c r="Z32" s="43"/>
    </row>
    <row r="33" spans="1:26" ht="27" customHeight="1" x14ac:dyDescent="0.35">
      <c r="A33" s="136" t="s">
        <v>41</v>
      </c>
      <c r="B33" s="137"/>
      <c r="C33" s="137"/>
      <c r="D33" s="137"/>
      <c r="E33" s="137"/>
      <c r="F33" s="14"/>
      <c r="G33" s="150"/>
      <c r="H33" s="150"/>
      <c r="I33" s="150"/>
      <c r="J33" s="150">
        <v>3</v>
      </c>
      <c r="K33" s="150"/>
      <c r="L33" s="150"/>
      <c r="M33" s="150"/>
      <c r="N33" s="150"/>
      <c r="O33" s="153"/>
      <c r="P33" s="150">
        <v>9</v>
      </c>
      <c r="Q33" s="154"/>
      <c r="R33" s="150"/>
      <c r="S33" s="155"/>
      <c r="T33" s="38">
        <v>4.9000000000000004</v>
      </c>
      <c r="U33" s="42"/>
      <c r="V33" s="109"/>
      <c r="W33" s="16"/>
      <c r="X33" s="16"/>
      <c r="Y33" s="16"/>
      <c r="Z33" s="43"/>
    </row>
    <row r="34" spans="1:26" ht="21" customHeight="1" thickBot="1" x14ac:dyDescent="0.4">
      <c r="A34" s="138" t="s">
        <v>51</v>
      </c>
      <c r="B34" s="139"/>
      <c r="C34" s="139"/>
      <c r="D34" s="139"/>
      <c r="E34" s="139"/>
      <c r="F34" s="15"/>
      <c r="G34" s="160"/>
      <c r="H34" s="160"/>
      <c r="I34" s="160"/>
      <c r="J34" s="160"/>
      <c r="K34" s="160">
        <v>9</v>
      </c>
      <c r="L34" s="160"/>
      <c r="M34" s="160"/>
      <c r="N34" s="160"/>
      <c r="O34" s="161"/>
      <c r="P34" s="160"/>
      <c r="Q34" s="162"/>
      <c r="R34" s="160"/>
      <c r="S34" s="163"/>
      <c r="T34" s="39">
        <v>3.8</v>
      </c>
      <c r="U34" s="42"/>
      <c r="V34" s="110"/>
      <c r="W34" s="111"/>
      <c r="X34" s="111"/>
      <c r="Y34" s="111"/>
      <c r="Z34" s="112"/>
    </row>
    <row r="35" spans="1:26" ht="13.5" thickBot="1" x14ac:dyDescent="0.45">
      <c r="A35" s="5"/>
      <c r="B35" s="16"/>
      <c r="C35" s="16"/>
      <c r="D35" s="17" t="s">
        <v>26</v>
      </c>
      <c r="E35" s="18"/>
      <c r="F35" s="16"/>
      <c r="G35" s="52">
        <f>(G25*$T25)+(G26*$T26)+(G27*$T27)+(G28*$T28)+(G29*$T29)+(G30*$T30)+(G31*$T31)+(G32*$T32)+(G33*$T33)+(G34*$T34)</f>
        <v>79.199999999999989</v>
      </c>
      <c r="H35" s="52">
        <f>(H25*$T25)+(H26*$T26)+(H27*$T27)+(H28*$T28)+(H29*$T29)+(H30*$T30)+(H31*$T31)+(H32*$T32)+(H33*$T33)+(H34*$T34)</f>
        <v>81</v>
      </c>
      <c r="I35" s="52">
        <f>(I25*$T25)+(I26*$T26)+(I27*$T27)+(I28*$T28)+(I29*$T29)+(I30*$T30)+(I31*$T31)+(I32*$T32)+(I33*$T33)+(I34*$T34)</f>
        <v>48.099999999999994</v>
      </c>
      <c r="J35" s="93">
        <f>(J25*$T25)+(J26*$T26)+(J27*$T27)+(J28*$T28)+(J29*$T29)+(J30*$T30)+(J31*$T31)+(J32*$T32)+(J33*$T33)+(J34*$T34)</f>
        <v>46.2</v>
      </c>
      <c r="K35" s="93">
        <f>(K25*$T25)+(K26*$T26)+(K27*$T27)+(K28*$T28)+(K29*$T29)+(K30*$T30)+(K31*$T31)+(K32*$T32)+(K33*$T33)+(K34*$T34)</f>
        <v>58.8</v>
      </c>
      <c r="L35" s="52">
        <f>(L25*$T25)+(L26*$T26)+(L27*$T27)+(L28*$T28)+(L29*$T29)+(L30*$T30)+(L31*$T31)+(L32*$T32)+(L33*$T33)+(L34*$T34)</f>
        <v>68.7</v>
      </c>
      <c r="M35" s="52">
        <f>(M25*$T25)+(M26*$T26)+(M27*$T27)+(M28*$T28)+(M29*$T29)+(M30*$T30)+(M31*$T31)+(M32*$T32)+(M33*$T33)+(M34*$T34)</f>
        <v>28.8</v>
      </c>
      <c r="N35" s="52">
        <f>(N25*$T25)+(N26*$T26)+(N27*$T27)+(N28*$T28)+(N29*$T29)+(N30*$T30)+(N31*$T31)+(N32*$T32)+(N33*$T33)+(N34*$T34)</f>
        <v>42.300000000000004</v>
      </c>
      <c r="O35" s="52">
        <f>(O25*$T25)+(O26*$T26)+(O27*$T27)+(O28*$T28)+(O29*$T29)+(O30*$T30)+(O31*$T31)+(O32*$T32)+(O33*$T33)+(O34*$T34)</f>
        <v>35.1</v>
      </c>
      <c r="P35" s="52">
        <f>(P25*$T25)+(P26*$T26)+(P27*$T27)+(P28*$T28)+(P29*$T29)+(P30*$T30)+(P31*$T31)+(P32*$T32)+(P33*$T33)+(P34*$T34)</f>
        <v>58.2</v>
      </c>
      <c r="Q35" s="52">
        <f>(Q25*$T25)+(Q26*$T26)+(Q27*$T27)+(Q28*$T28)+(Q29*$T29)+(Q30*$T30)+(Q31*$T31)+(Q32*$T32)+(Q33*$T33)+(Q34*$T34)</f>
        <v>0</v>
      </c>
      <c r="R35" s="52">
        <f>(R25*$T25)+(R26*$T26)+(R27*$T27)+(R28*$T28)+(R29*$T29)+(R30*$T30)+(R31*$T31)+(R32*$T32)+(R33*$T33)+(R34*$T34)</f>
        <v>0</v>
      </c>
      <c r="S35" s="52">
        <f>(S25*$T25)+(S26*$T26)+(S27*$T27)+(S28*$T28)+(S29*$T29)+(S30*$T30)+(S31*$T31)+(S32*$T32)+(S33*$T33)+(S34*$T34)</f>
        <v>0</v>
      </c>
      <c r="T35">
        <f>SUM(G35:S35)</f>
        <v>546.40000000000009</v>
      </c>
    </row>
    <row r="36" spans="1:26" ht="13.5" thickBot="1" x14ac:dyDescent="0.45">
      <c r="A36" s="5"/>
      <c r="B36" s="16"/>
      <c r="C36" s="16"/>
      <c r="D36" s="17" t="s">
        <v>20</v>
      </c>
      <c r="E36" s="16"/>
      <c r="F36" s="16"/>
      <c r="G36" s="76">
        <f>IF(G35&gt;0,G35*100/$T$35,"")</f>
        <v>14.494875549048313</v>
      </c>
      <c r="H36" s="76">
        <f t="shared" ref="H36:S36" si="0">IF(H35&gt;0,H35*100/$T$35,"")</f>
        <v>14.824304538799412</v>
      </c>
      <c r="I36" s="76">
        <f t="shared" si="0"/>
        <v>8.8030746705710072</v>
      </c>
      <c r="J36" s="76">
        <f t="shared" si="0"/>
        <v>8.4553440702781835</v>
      </c>
      <c r="K36" s="76">
        <f t="shared" si="0"/>
        <v>10.761346998535869</v>
      </c>
      <c r="L36" s="76">
        <f t="shared" si="0"/>
        <v>12.573206442166908</v>
      </c>
      <c r="M36" s="76">
        <f t="shared" si="0"/>
        <v>5.2708638360175684</v>
      </c>
      <c r="N36" s="76">
        <f t="shared" si="0"/>
        <v>7.741581259150804</v>
      </c>
      <c r="O36" s="76">
        <f t="shared" si="0"/>
        <v>6.4238653001464119</v>
      </c>
      <c r="P36" s="76">
        <f t="shared" si="0"/>
        <v>10.651537335285504</v>
      </c>
      <c r="Q36" s="76" t="str">
        <f t="shared" si="0"/>
        <v/>
      </c>
      <c r="R36" s="76" t="str">
        <f t="shared" si="0"/>
        <v/>
      </c>
      <c r="S36" s="77" t="str">
        <f t="shared" si="0"/>
        <v/>
      </c>
      <c r="V36" t="s">
        <v>22</v>
      </c>
      <c r="X36" t="s">
        <v>52</v>
      </c>
    </row>
    <row r="37" spans="1:26" ht="102" customHeight="1" thickBot="1" x14ac:dyDescent="0.4">
      <c r="A37" s="23"/>
      <c r="B37" s="24"/>
      <c r="C37" s="24"/>
      <c r="D37" s="26" t="s">
        <v>12</v>
      </c>
      <c r="E37" s="24"/>
      <c r="F37" s="25"/>
      <c r="G37" s="166" t="s">
        <v>58</v>
      </c>
      <c r="H37" s="166" t="s">
        <v>58</v>
      </c>
      <c r="I37" s="113" t="s">
        <v>59</v>
      </c>
      <c r="J37" s="114" t="s">
        <v>60</v>
      </c>
      <c r="K37" s="113" t="s">
        <v>61</v>
      </c>
      <c r="L37" s="114" t="s">
        <v>62</v>
      </c>
      <c r="M37" s="113" t="s">
        <v>63</v>
      </c>
      <c r="N37" s="113" t="s">
        <v>64</v>
      </c>
      <c r="O37" s="113" t="s">
        <v>65</v>
      </c>
      <c r="P37" s="113" t="s">
        <v>66</v>
      </c>
      <c r="Q37" s="115"/>
      <c r="R37" s="113"/>
      <c r="S37" s="116"/>
      <c r="V37" s="48" t="s">
        <v>24</v>
      </c>
      <c r="X37" s="117" t="s">
        <v>53</v>
      </c>
    </row>
    <row r="38" spans="1:26" x14ac:dyDescent="0.35">
      <c r="A38" s="5"/>
      <c r="B38" s="16"/>
      <c r="C38" s="16"/>
      <c r="D38" s="16"/>
      <c r="E38" s="40"/>
      <c r="F38" s="18"/>
      <c r="G38" s="19"/>
      <c r="H38" s="20"/>
      <c r="I38" s="20"/>
      <c r="J38" s="20"/>
      <c r="K38" s="20"/>
      <c r="L38" s="20"/>
      <c r="M38" s="20"/>
      <c r="N38" s="20"/>
      <c r="O38" s="20"/>
      <c r="P38" s="20"/>
      <c r="Q38" s="43"/>
      <c r="R38" s="20"/>
      <c r="S38" s="21"/>
      <c r="V38" t="s">
        <v>23</v>
      </c>
      <c r="W38" s="164">
        <v>46237</v>
      </c>
    </row>
    <row r="39" spans="1:26" ht="13.15" x14ac:dyDescent="0.4">
      <c r="A39" s="5"/>
      <c r="B39" s="16"/>
      <c r="C39" s="17" t="s">
        <v>6</v>
      </c>
      <c r="D39" s="17"/>
      <c r="E39" s="40">
        <v>3</v>
      </c>
      <c r="F39" s="18"/>
      <c r="G39" s="19"/>
      <c r="H39" s="20"/>
      <c r="I39" s="20"/>
      <c r="J39" s="20"/>
      <c r="K39" s="20"/>
      <c r="L39" s="20"/>
      <c r="M39" s="20"/>
      <c r="N39" s="20"/>
      <c r="O39" s="20"/>
      <c r="P39" s="20"/>
      <c r="Q39" s="43"/>
      <c r="R39" s="20"/>
      <c r="S39" s="21"/>
    </row>
    <row r="40" spans="1:26" x14ac:dyDescent="0.35">
      <c r="A40" s="5"/>
      <c r="B40" s="16"/>
      <c r="C40" s="47" t="s">
        <v>13</v>
      </c>
      <c r="D40" s="47"/>
      <c r="E40" s="40"/>
      <c r="F40" s="18"/>
      <c r="G40" s="19"/>
      <c r="H40" s="20"/>
      <c r="I40" s="20"/>
      <c r="J40" s="20"/>
      <c r="K40" s="20"/>
      <c r="L40" s="20"/>
      <c r="M40" s="20"/>
      <c r="N40" s="20"/>
      <c r="O40" s="20"/>
      <c r="P40" s="20"/>
      <c r="Q40" s="43"/>
      <c r="R40" s="20"/>
      <c r="S40" s="21"/>
    </row>
    <row r="41" spans="1:26" x14ac:dyDescent="0.35">
      <c r="A41" s="5"/>
      <c r="B41" s="16"/>
      <c r="C41" s="16"/>
      <c r="D41" s="16"/>
      <c r="E41" s="40">
        <v>2</v>
      </c>
      <c r="F41" s="18"/>
      <c r="G41" s="19"/>
      <c r="H41" s="20"/>
      <c r="I41" s="20"/>
      <c r="J41" s="20"/>
      <c r="K41" s="20"/>
      <c r="L41" s="20"/>
      <c r="M41" s="20"/>
      <c r="N41" s="20"/>
      <c r="O41" s="20"/>
      <c r="P41" s="20"/>
      <c r="Q41" s="43"/>
      <c r="R41" s="20"/>
      <c r="S41" s="21"/>
    </row>
    <row r="42" spans="1:26" x14ac:dyDescent="0.35">
      <c r="A42" s="5"/>
      <c r="B42" s="16"/>
      <c r="C42" s="16"/>
      <c r="D42" s="16"/>
      <c r="E42" s="40"/>
      <c r="F42" s="18"/>
      <c r="G42" s="19"/>
      <c r="H42" s="20"/>
      <c r="I42" s="20"/>
      <c r="J42" s="20"/>
      <c r="K42" s="20"/>
      <c r="L42" s="20"/>
      <c r="M42" s="20"/>
      <c r="N42" s="20"/>
      <c r="O42" s="20"/>
      <c r="P42" s="20"/>
      <c r="Q42" s="43"/>
      <c r="R42" s="20"/>
      <c r="S42" s="21"/>
    </row>
    <row r="43" spans="1:26" x14ac:dyDescent="0.35">
      <c r="A43" s="5"/>
      <c r="B43" s="16"/>
      <c r="C43" s="16"/>
      <c r="D43" s="16"/>
      <c r="E43" s="40">
        <v>1</v>
      </c>
      <c r="F43" s="18"/>
      <c r="G43" s="19"/>
      <c r="H43" s="20"/>
      <c r="I43" s="20"/>
      <c r="J43" s="20"/>
      <c r="K43" s="20"/>
      <c r="L43" s="20"/>
      <c r="M43" s="20"/>
      <c r="N43" s="20"/>
      <c r="O43" s="20"/>
      <c r="P43" s="20"/>
      <c r="Q43" s="43"/>
      <c r="R43" s="20"/>
      <c r="S43" s="21"/>
    </row>
    <row r="44" spans="1:26" ht="13.15" thickBot="1" x14ac:dyDescent="0.4">
      <c r="A44" s="8"/>
      <c r="B44" s="9"/>
      <c r="C44" s="9"/>
      <c r="D44" s="9"/>
      <c r="E44" s="100"/>
      <c r="F44" s="18"/>
      <c r="G44" s="73"/>
      <c r="H44" s="22"/>
      <c r="I44" s="22"/>
      <c r="J44" s="22"/>
      <c r="K44" s="22"/>
      <c r="L44" s="22"/>
      <c r="M44" s="22"/>
      <c r="N44" s="22"/>
      <c r="O44" s="22"/>
      <c r="P44" s="22"/>
      <c r="Q44" s="74"/>
      <c r="R44" s="22"/>
      <c r="S44" s="75"/>
    </row>
  </sheetData>
  <mergeCells count="24">
    <mergeCell ref="A34:E34"/>
    <mergeCell ref="A25:E25"/>
    <mergeCell ref="A26:E26"/>
    <mergeCell ref="A27:E27"/>
    <mergeCell ref="A31:E31"/>
    <mergeCell ref="A28:E28"/>
    <mergeCell ref="A29:E29"/>
    <mergeCell ref="A30:E30"/>
    <mergeCell ref="O20:O24"/>
    <mergeCell ref="L20:L24"/>
    <mergeCell ref="M20:M24"/>
    <mergeCell ref="N20:N24"/>
    <mergeCell ref="A32:E32"/>
    <mergeCell ref="A33:E33"/>
    <mergeCell ref="K20:K24"/>
    <mergeCell ref="T14:T24"/>
    <mergeCell ref="G20:G24"/>
    <mergeCell ref="H20:H24"/>
    <mergeCell ref="I20:I24"/>
    <mergeCell ref="J20:J24"/>
    <mergeCell ref="S20:S24"/>
    <mergeCell ref="Q20:Q24"/>
    <mergeCell ref="R20:R24"/>
    <mergeCell ref="P20:P24"/>
  </mergeCells>
  <phoneticPr fontId="0" type="noConversion"/>
  <pageMargins left="0.25" right="0.25" top="0.53" bottom="0.39" header="0.25" footer="0.17"/>
  <pageSetup paperSize="9" scale="60" orientation="portrait" r:id="rId1"/>
  <headerFooter alignWithMargins="0">
    <oddFooter>&amp;LCopyright Six Sigma Alliance 2003 - All Rights Reserved&amp;R&amp;D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QFD house 1</vt:lpstr>
    </vt:vector>
  </TitlesOfParts>
  <Company>Ethicon Endo-Surgery,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Allen</dc:creator>
  <cp:lastModifiedBy>John O'Neill</cp:lastModifiedBy>
  <cp:lastPrinted>2003-06-11T19:31:13Z</cp:lastPrinted>
  <dcterms:created xsi:type="dcterms:W3CDTF">2001-01-31T13:50:10Z</dcterms:created>
  <dcterms:modified xsi:type="dcterms:W3CDTF">2026-08-03T17:41:41Z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2044877036</vt:i4>
  </property>
  <property fmtid="{D5CDD505-2E9C-101B-9397-08002B2CF9AE}" pid="3" name="_EmailSubject">
    <vt:lpwstr>revised template</vt:lpwstr>
  </property>
  <property fmtid="{D5CDD505-2E9C-101B-9397-08002B2CF9AE}" pid="4" name="_AuthorEmail">
    <vt:lpwstr>Pameladennis@destraconsulting.com</vt:lpwstr>
  </property>
  <property fmtid="{D5CDD505-2E9C-101B-9397-08002B2CF9AE}" pid="5" name="_AuthorEmailDisplayName">
    <vt:lpwstr>Pamela Dennis</vt:lpwstr>
  </property>
  <property fmtid="{D5CDD505-2E9C-101B-9397-08002B2CF9AE}" pid="6" name="_ReviewingToolsShownOnce">
    <vt:lpwstr/>
  </property>
</Properties>
</file>